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13" i="1"/>
  <c r="G413"/>
  <c r="F413"/>
  <c r="E413" s="1"/>
  <c r="H412"/>
  <c r="G412"/>
  <c r="F412"/>
  <c r="E412" s="1"/>
  <c r="H411"/>
  <c r="G411"/>
  <c r="F411"/>
  <c r="E411" s="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F403"/>
  <c r="E403" s="1"/>
  <c r="H402"/>
  <c r="G402"/>
  <c r="F402"/>
  <c r="E402" s="1"/>
  <c r="E401" s="1"/>
  <c r="I401"/>
  <c r="G401"/>
  <c r="E400"/>
  <c r="E399"/>
  <c r="E398"/>
  <c r="E397"/>
  <c r="E396"/>
  <c r="E395"/>
  <c r="E394"/>
  <c r="E393"/>
  <c r="E392"/>
  <c r="E391"/>
  <c r="E390"/>
  <c r="E389"/>
  <c r="E388" s="1"/>
  <c r="I388"/>
  <c r="H388"/>
  <c r="G388"/>
  <c r="F388"/>
  <c r="E387"/>
  <c r="E386"/>
  <c r="E385"/>
  <c r="E384"/>
  <c r="E383"/>
  <c r="E382"/>
  <c r="E381"/>
  <c r="E380"/>
  <c r="E379"/>
  <c r="E378"/>
  <c r="E377"/>
  <c r="E376"/>
  <c r="I375"/>
  <c r="H375"/>
  <c r="G375"/>
  <c r="F375"/>
  <c r="E375"/>
  <c r="E374"/>
  <c r="E373"/>
  <c r="E372"/>
  <c r="E371"/>
  <c r="E370"/>
  <c r="E369"/>
  <c r="E368"/>
  <c r="E367"/>
  <c r="E366"/>
  <c r="E365"/>
  <c r="E364"/>
  <c r="E363"/>
  <c r="E362" s="1"/>
  <c r="I362"/>
  <c r="H362"/>
  <c r="G362"/>
  <c r="F362"/>
  <c r="E361"/>
  <c r="E360"/>
  <c r="E359"/>
  <c r="E358"/>
  <c r="E357"/>
  <c r="E356"/>
  <c r="E355"/>
  <c r="E354"/>
  <c r="E353"/>
  <c r="E352"/>
  <c r="E351"/>
  <c r="E350"/>
  <c r="I349"/>
  <c r="H349"/>
  <c r="H401" s="1"/>
  <c r="G349"/>
  <c r="F349"/>
  <c r="E349"/>
  <c r="I348"/>
  <c r="H348"/>
  <c r="G348"/>
  <c r="F348"/>
  <c r="E348" s="1"/>
  <c r="I347"/>
  <c r="H347"/>
  <c r="G347"/>
  <c r="F347"/>
  <c r="E347"/>
  <c r="I346"/>
  <c r="H346"/>
  <c r="G346"/>
  <c r="F346"/>
  <c r="E346" s="1"/>
  <c r="I345"/>
  <c r="H345"/>
  <c r="G345"/>
  <c r="F345"/>
  <c r="E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H340"/>
  <c r="G340"/>
  <c r="F340"/>
  <c r="E340" s="1"/>
  <c r="I339"/>
  <c r="H339"/>
  <c r="G339"/>
  <c r="F339"/>
  <c r="E339"/>
  <c r="I338"/>
  <c r="H338"/>
  <c r="G338"/>
  <c r="F338"/>
  <c r="E338" s="1"/>
  <c r="I337"/>
  <c r="I336" s="1"/>
  <c r="H337"/>
  <c r="G337"/>
  <c r="G336" s="1"/>
  <c r="F337"/>
  <c r="E337"/>
  <c r="E336" s="1"/>
  <c r="H336"/>
  <c r="F336"/>
  <c r="E335"/>
  <c r="E334"/>
  <c r="E333"/>
  <c r="E332"/>
  <c r="E331"/>
  <c r="E330"/>
  <c r="E329"/>
  <c r="E328"/>
  <c r="E327"/>
  <c r="E326"/>
  <c r="E325"/>
  <c r="E324"/>
  <c r="I323"/>
  <c r="H323"/>
  <c r="G323"/>
  <c r="F323"/>
  <c r="E323"/>
  <c r="G322"/>
  <c r="F322"/>
  <c r="G321"/>
  <c r="F321"/>
  <c r="H320"/>
  <c r="G320"/>
  <c r="F320"/>
  <c r="E320"/>
  <c r="G319"/>
  <c r="F319"/>
  <c r="G318"/>
  <c r="F318"/>
  <c r="H317"/>
  <c r="G317"/>
  <c r="F317"/>
  <c r="E317"/>
  <c r="H316"/>
  <c r="G316"/>
  <c r="F316"/>
  <c r="E316"/>
  <c r="H315"/>
  <c r="G315"/>
  <c r="F315"/>
  <c r="E315"/>
  <c r="H314"/>
  <c r="G314"/>
  <c r="F314"/>
  <c r="E314"/>
  <c r="H313"/>
  <c r="G313"/>
  <c r="F313"/>
  <c r="E313"/>
  <c r="H312"/>
  <c r="G312"/>
  <c r="F312"/>
  <c r="E312"/>
  <c r="H311"/>
  <c r="G311"/>
  <c r="G310" s="1"/>
  <c r="G297" s="1"/>
  <c r="F311"/>
  <c r="E311"/>
  <c r="I310"/>
  <c r="F310"/>
  <c r="E309"/>
  <c r="E308"/>
  <c r="E307"/>
  <c r="H306"/>
  <c r="H319" s="1"/>
  <c r="E319" s="1"/>
  <c r="E306"/>
  <c r="E305"/>
  <c r="E304"/>
  <c r="E303"/>
  <c r="E302"/>
  <c r="E301"/>
  <c r="E300"/>
  <c r="E299"/>
  <c r="E298"/>
  <c r="I297"/>
  <c r="F297"/>
  <c r="H296"/>
  <c r="H322" s="1"/>
  <c r="E322" s="1"/>
  <c r="H295"/>
  <c r="H321" s="1"/>
  <c r="E321" s="1"/>
  <c r="E294"/>
  <c r="H293"/>
  <c r="E293"/>
  <c r="E292"/>
  <c r="E291"/>
  <c r="E290"/>
  <c r="E289"/>
  <c r="E288"/>
  <c r="E287"/>
  <c r="E286"/>
  <c r="E285"/>
  <c r="I284"/>
  <c r="H284"/>
  <c r="G284"/>
  <c r="F284"/>
  <c r="H283"/>
  <c r="E283" s="1"/>
  <c r="H282"/>
  <c r="E282" s="1"/>
  <c r="E281"/>
  <c r="H280"/>
  <c r="E280"/>
  <c r="E279"/>
  <c r="E278"/>
  <c r="E277"/>
  <c r="E276"/>
  <c r="E275"/>
  <c r="E274"/>
  <c r="E273"/>
  <c r="E272"/>
  <c r="E271" s="1"/>
  <c r="I271"/>
  <c r="H271"/>
  <c r="G271"/>
  <c r="F271"/>
  <c r="D271"/>
  <c r="E270"/>
  <c r="E269"/>
  <c r="E268"/>
  <c r="H267"/>
  <c r="E267" s="1"/>
  <c r="H266"/>
  <c r="H318" s="1"/>
  <c r="E265"/>
  <c r="E264"/>
  <c r="E263"/>
  <c r="E262"/>
  <c r="E261"/>
  <c r="E260"/>
  <c r="E259"/>
  <c r="I258"/>
  <c r="H258"/>
  <c r="G258"/>
  <c r="F258"/>
  <c r="I257"/>
  <c r="H257"/>
  <c r="G257"/>
  <c r="F257"/>
  <c r="E257"/>
  <c r="I256"/>
  <c r="H256"/>
  <c r="G256"/>
  <c r="F256"/>
  <c r="E256" s="1"/>
  <c r="I255"/>
  <c r="H255"/>
  <c r="G255"/>
  <c r="F255"/>
  <c r="E255"/>
  <c r="I254"/>
  <c r="G254"/>
  <c r="F254"/>
  <c r="I253"/>
  <c r="H253"/>
  <c r="G253"/>
  <c r="F253"/>
  <c r="E253"/>
  <c r="I252"/>
  <c r="H252"/>
  <c r="G252"/>
  <c r="F252"/>
  <c r="E252" s="1"/>
  <c r="I251"/>
  <c r="H251"/>
  <c r="G251"/>
  <c r="F251"/>
  <c r="E251"/>
  <c r="I250"/>
  <c r="H250"/>
  <c r="G250"/>
  <c r="F250"/>
  <c r="E250" s="1"/>
  <c r="I249"/>
  <c r="H249"/>
  <c r="G249"/>
  <c r="F249"/>
  <c r="E249"/>
  <c r="I248"/>
  <c r="H248"/>
  <c r="G248"/>
  <c r="F248"/>
  <c r="E248" s="1"/>
  <c r="I247"/>
  <c r="H247"/>
  <c r="G247"/>
  <c r="F247"/>
  <c r="E247"/>
  <c r="I246"/>
  <c r="H246"/>
  <c r="G246"/>
  <c r="F246"/>
  <c r="E246" s="1"/>
  <c r="I245"/>
  <c r="G245"/>
  <c r="E244"/>
  <c r="E243"/>
  <c r="E242"/>
  <c r="H241"/>
  <c r="E240"/>
  <c r="E239"/>
  <c r="E238"/>
  <c r="E237"/>
  <c r="E236"/>
  <c r="E235"/>
  <c r="E234"/>
  <c r="E233"/>
  <c r="I232"/>
  <c r="G232"/>
  <c r="F232"/>
  <c r="E231"/>
  <c r="E230"/>
  <c r="E229"/>
  <c r="H228"/>
  <c r="E228" s="1"/>
  <c r="E219" s="1"/>
  <c r="E227"/>
  <c r="E226"/>
  <c r="E225"/>
  <c r="E224"/>
  <c r="E223"/>
  <c r="E222"/>
  <c r="E221"/>
  <c r="E220"/>
  <c r="I219"/>
  <c r="H219"/>
  <c r="G219"/>
  <c r="F219"/>
  <c r="E218"/>
  <c r="E217"/>
  <c r="E216"/>
  <c r="H215"/>
  <c r="E215" s="1"/>
  <c r="E214"/>
  <c r="I206"/>
  <c r="H206"/>
  <c r="G206"/>
  <c r="F206"/>
  <c r="E205"/>
  <c r="E204"/>
  <c r="E203"/>
  <c r="H202"/>
  <c r="E202"/>
  <c r="E201"/>
  <c r="E199"/>
  <c r="E198"/>
  <c r="E197"/>
  <c r="E196"/>
  <c r="E195"/>
  <c r="E194"/>
  <c r="I193"/>
  <c r="H193"/>
  <c r="G193"/>
  <c r="F193"/>
  <c r="E193"/>
  <c r="E192"/>
  <c r="E191"/>
  <c r="E190"/>
  <c r="H189"/>
  <c r="H254" s="1"/>
  <c r="E188"/>
  <c r="E187"/>
  <c r="E186"/>
  <c r="E185"/>
  <c r="E184"/>
  <c r="E183"/>
  <c r="E182"/>
  <c r="E181"/>
  <c r="I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/>
  <c r="I165"/>
  <c r="H165"/>
  <c r="G165"/>
  <c r="F165"/>
  <c r="E165" s="1"/>
  <c r="I164"/>
  <c r="H164"/>
  <c r="G164"/>
  <c r="F164"/>
  <c r="E164"/>
  <c r="I163"/>
  <c r="H163"/>
  <c r="G163"/>
  <c r="F163"/>
  <c r="E163" s="1"/>
  <c r="I162"/>
  <c r="H162"/>
  <c r="G162"/>
  <c r="F162"/>
  <c r="E162"/>
  <c r="I161"/>
  <c r="H161"/>
  <c r="G161"/>
  <c r="F161"/>
  <c r="E161" s="1"/>
  <c r="I160"/>
  <c r="H160"/>
  <c r="G160"/>
  <c r="F160"/>
  <c r="E160"/>
  <c r="I159"/>
  <c r="H159"/>
  <c r="G159"/>
  <c r="F159"/>
  <c r="E159" s="1"/>
  <c r="I158"/>
  <c r="H158"/>
  <c r="G158"/>
  <c r="F158"/>
  <c r="E158"/>
  <c r="I157"/>
  <c r="H157"/>
  <c r="G157"/>
  <c r="F157"/>
  <c r="E157" s="1"/>
  <c r="I156"/>
  <c r="H156"/>
  <c r="G156"/>
  <c r="F156"/>
  <c r="E156"/>
  <c r="I155"/>
  <c r="H155"/>
  <c r="H154" s="1"/>
  <c r="G155"/>
  <c r="F155"/>
  <c r="E155" s="1"/>
  <c r="E154" s="1"/>
  <c r="I154"/>
  <c r="G154"/>
  <c r="E153"/>
  <c r="E152"/>
  <c r="E151"/>
  <c r="E150"/>
  <c r="E149"/>
  <c r="E148"/>
  <c r="E147"/>
  <c r="E146"/>
  <c r="E145"/>
  <c r="E144"/>
  <c r="E143"/>
  <c r="E142"/>
  <c r="E141" s="1"/>
  <c r="I141"/>
  <c r="H141"/>
  <c r="G141"/>
  <c r="F141"/>
  <c r="E140"/>
  <c r="E139"/>
  <c r="E138"/>
  <c r="E137"/>
  <c r="E136"/>
  <c r="E135"/>
  <c r="E134"/>
  <c r="E133"/>
  <c r="E132"/>
  <c r="E131"/>
  <c r="E130"/>
  <c r="E129"/>
  <c r="I128"/>
  <c r="H128"/>
  <c r="G128"/>
  <c r="F128"/>
  <c r="E128"/>
  <c r="E127"/>
  <c r="E126"/>
  <c r="E125"/>
  <c r="E124"/>
  <c r="E123"/>
  <c r="E122"/>
  <c r="E121"/>
  <c r="E120"/>
  <c r="E119"/>
  <c r="E118"/>
  <c r="E117"/>
  <c r="E116"/>
  <c r="E115" s="1"/>
  <c r="I115"/>
  <c r="H115"/>
  <c r="G115"/>
  <c r="F115"/>
  <c r="E114"/>
  <c r="E113"/>
  <c r="E112"/>
  <c r="E111"/>
  <c r="E110"/>
  <c r="E109"/>
  <c r="E108"/>
  <c r="E107"/>
  <c r="E106"/>
  <c r="E105"/>
  <c r="E104"/>
  <c r="E103"/>
  <c r="I102"/>
  <c r="H102"/>
  <c r="G102"/>
  <c r="F102"/>
  <c r="E102"/>
  <c r="E101"/>
  <c r="E100"/>
  <c r="E99"/>
  <c r="E98"/>
  <c r="E97"/>
  <c r="E96"/>
  <c r="E95"/>
  <c r="E94"/>
  <c r="E93"/>
  <c r="E92"/>
  <c r="E91"/>
  <c r="E90"/>
  <c r="E89" s="1"/>
  <c r="I89"/>
  <c r="H89"/>
  <c r="G89"/>
  <c r="F89"/>
  <c r="I87"/>
  <c r="I426" s="1"/>
  <c r="H87"/>
  <c r="H426" s="1"/>
  <c r="G87"/>
  <c r="G426" s="1"/>
  <c r="F87"/>
  <c r="F426" s="1"/>
  <c r="E87"/>
  <c r="I86"/>
  <c r="I425" s="1"/>
  <c r="H86"/>
  <c r="H425" s="1"/>
  <c r="G86"/>
  <c r="G425" s="1"/>
  <c r="F86"/>
  <c r="F425" s="1"/>
  <c r="E425" s="1"/>
  <c r="I85"/>
  <c r="I424" s="1"/>
  <c r="H85"/>
  <c r="H424" s="1"/>
  <c r="G85"/>
  <c r="G424" s="1"/>
  <c r="F85"/>
  <c r="F424" s="1"/>
  <c r="E85"/>
  <c r="I84"/>
  <c r="I423" s="1"/>
  <c r="H84"/>
  <c r="H423" s="1"/>
  <c r="G84"/>
  <c r="G423" s="1"/>
  <c r="F84"/>
  <c r="F423" s="1"/>
  <c r="E423" s="1"/>
  <c r="I83"/>
  <c r="I422" s="1"/>
  <c r="H83"/>
  <c r="H422" s="1"/>
  <c r="G83"/>
  <c r="G422" s="1"/>
  <c r="F83"/>
  <c r="F422" s="1"/>
  <c r="E83"/>
  <c r="I82"/>
  <c r="I421" s="1"/>
  <c r="H82"/>
  <c r="H421" s="1"/>
  <c r="G82"/>
  <c r="G421" s="1"/>
  <c r="F82"/>
  <c r="F421" s="1"/>
  <c r="E421" s="1"/>
  <c r="I81"/>
  <c r="I420" s="1"/>
  <c r="H81"/>
  <c r="H420" s="1"/>
  <c r="G81"/>
  <c r="G420" s="1"/>
  <c r="F81"/>
  <c r="F420" s="1"/>
  <c r="E81"/>
  <c r="I80"/>
  <c r="I419" s="1"/>
  <c r="H80"/>
  <c r="H419" s="1"/>
  <c r="G80"/>
  <c r="G419" s="1"/>
  <c r="F80"/>
  <c r="F419" s="1"/>
  <c r="E419" s="1"/>
  <c r="I79"/>
  <c r="I418" s="1"/>
  <c r="H79"/>
  <c r="H418" s="1"/>
  <c r="G79"/>
  <c r="G418" s="1"/>
  <c r="F79"/>
  <c r="F418" s="1"/>
  <c r="E79"/>
  <c r="I78"/>
  <c r="I417" s="1"/>
  <c r="H78"/>
  <c r="H417" s="1"/>
  <c r="G78"/>
  <c r="G417" s="1"/>
  <c r="F78"/>
  <c r="F417" s="1"/>
  <c r="E417" s="1"/>
  <c r="I77"/>
  <c r="I416" s="1"/>
  <c r="H77"/>
  <c r="H416" s="1"/>
  <c r="G77"/>
  <c r="G416" s="1"/>
  <c r="F77"/>
  <c r="F416" s="1"/>
  <c r="E77"/>
  <c r="I76"/>
  <c r="I415" s="1"/>
  <c r="I414" s="1"/>
  <c r="H76"/>
  <c r="H415" s="1"/>
  <c r="H414" s="1"/>
  <c r="G76"/>
  <c r="G415" s="1"/>
  <c r="G414" s="1"/>
  <c r="F76"/>
  <c r="F415" s="1"/>
  <c r="I75"/>
  <c r="H75"/>
  <c r="G75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4"/>
  <c r="I23"/>
  <c r="H23"/>
  <c r="G23"/>
  <c r="F23"/>
  <c r="E23"/>
  <c r="E22"/>
  <c r="E21"/>
  <c r="E20"/>
  <c r="E19"/>
  <c r="E18"/>
  <c r="E17"/>
  <c r="E16"/>
  <c r="E15"/>
  <c r="E14"/>
  <c r="E13"/>
  <c r="E12"/>
  <c r="E11"/>
  <c r="E10" s="1"/>
  <c r="I10"/>
  <c r="H10"/>
  <c r="G10"/>
  <c r="F10"/>
  <c r="C7"/>
  <c r="D7" s="1"/>
  <c r="E7" s="1"/>
  <c r="F7" s="1"/>
  <c r="G7" s="1"/>
  <c r="H7" s="1"/>
  <c r="I7" s="1"/>
  <c r="J7" s="1"/>
  <c r="K7" s="1"/>
  <c r="B7"/>
  <c r="E206" l="1"/>
  <c r="E415"/>
  <c r="F414"/>
  <c r="E241"/>
  <c r="E232" s="1"/>
  <c r="H232"/>
  <c r="H245"/>
  <c r="E254"/>
  <c r="E245" s="1"/>
  <c r="E318"/>
  <c r="H310"/>
  <c r="H297" s="1"/>
  <c r="E76"/>
  <c r="E416"/>
  <c r="E78"/>
  <c r="E418"/>
  <c r="E80"/>
  <c r="E420"/>
  <c r="E82"/>
  <c r="E422"/>
  <c r="E84"/>
  <c r="E424"/>
  <c r="E86"/>
  <c r="E426"/>
  <c r="F154"/>
  <c r="H180"/>
  <c r="E189"/>
  <c r="E180" s="1"/>
  <c r="E310"/>
  <c r="E297" s="1"/>
  <c r="F245"/>
  <c r="E266"/>
  <c r="E258" s="1"/>
  <c r="E295"/>
  <c r="E284" s="1"/>
  <c r="E296"/>
  <c r="F401"/>
  <c r="E75" l="1"/>
  <c r="E414"/>
</calcChain>
</file>

<file path=xl/sharedStrings.xml><?xml version="1.0" encoding="utf-8"?>
<sst xmlns="http://schemas.openxmlformats.org/spreadsheetml/2006/main" count="170" uniqueCount="133">
  <si>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</si>
  <si>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</si>
  <si>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</si>
  <si>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</si>
  <si>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</si>
  <si>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</si>
  <si>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</si>
  <si>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</si>
  <si>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</si>
  <si>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</si>
  <si>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</si>
  <si>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</si>
  <si>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</si>
  <si>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</si>
  <si>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</si>
  <si>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</si>
  <si>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</si>
  <si>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</si>
  <si>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</si>
  <si>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</si>
  <si>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</si>
  <si>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</si>
  <si>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</si>
  <si>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</si>
  <si>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</si>
  <si>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</si>
  <si>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</si>
  <si>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</si>
  <si>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</si>
  <si>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</si>
  <si>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</si>
  <si>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</si>
  <si>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</si>
  <si>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</si>
  <si>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</si>
  <si>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</si>
  <si>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</si>
  <si>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</si>
  <si>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</si>
  <si>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</si>
  <si>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</si>
  <si>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ДОУ №3,  ДОУ №4, ДОУ №5, ДОУ №6, ДОУ №7, ДОУ №8, ДОУ №9, ДОУ №11, ДОУ №12, ДОУ №14, ДОУ № 15, ДОУ №16, ДОУ № 19, ДОУ №21, ДОУ № 24, ДОУ №25, ДОУ № 26, ДОУ №28, ДОУ №29, ДОУ №33, ДДТ,          наружное освещение на территории СОШ № 14, ограждение территории  СОШ №15, СОШ №2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</si>
  <si>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</si>
  <si>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</si>
  <si>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</si>
  <si>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</si>
  <si>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</si>
  <si>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</si>
  <si>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ремонт системы видеонаблюдения в СОШ № 1,               СОШ № 16, ДОУ № 14, ДОУ № 1,СОШ № 7</t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</si>
  <si>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</si>
  <si>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</si>
  <si>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</si>
  <si>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</si>
  <si>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</si>
  <si>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</si>
  <si>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</si>
  <si>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</si>
  <si>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</si>
  <si>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</si>
  <si>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</si>
  <si>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</si>
  <si>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</si>
  <si>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</si>
  <si>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</si>
  <si>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</si>
  <si>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</si>
  <si>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</si>
  <si>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</si>
  <si>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</si>
  <si>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</si>
  <si>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</si>
  <si>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</si>
  <si>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</si>
  <si>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</si>
  <si>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</si>
  <si>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</si>
  <si>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</si>
  <si>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</si>
  <si>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</si>
  <si>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</si>
  <si>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</si>
  <si>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</si>
  <si>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</si>
  <si>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</si>
  <si>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</si>
  <si>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</si>
  <si>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</si>
  <si>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</si>
  <si>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</si>
  <si>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Повышение антитеррористической защищенности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</si>
  <si>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</si>
  <si>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</si>
  <si>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</si>
  <si>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</si>
  <si>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rPr>
        <sz val="11"/>
        <rFont val="Times New Roman"/>
        <family val="1"/>
        <charset val="204"/>
      </rPr>
  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  </r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</si>
  <si>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"Буревестник". Оборудование контрольно-пропускного пункта в МБУ ДО СШ "Ника", в том числе выполнение работ по устройству системы контроля управления доступом и стационарного металлообнаружителя</t>
  </si>
  <si>
    <t>Техническое обслуживание оборудования контрольно-пропускного пункта в МБУ ДО СШ "Буревестник"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</si>
  <si>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</si>
  <si>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</si>
  <si>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</si>
  <si>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</si>
  <si>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</si>
  <si>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</si>
  <si>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</si>
  <si>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</si>
  <si>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</si>
  <si>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</si>
  <si>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</si>
  <si>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</si>
  <si>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</si>
  <si>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</si>
  <si>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</si>
  <si>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</si>
  <si>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</si>
  <si>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</si>
  <si>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</si>
  <si>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</si>
  <si>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</si>
  <si>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</si>
  <si>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техническое обслуживание ситем видеонаблюдения в здании администрации МО Кавказский районг</t>
  </si>
  <si>
    <t>2.20</t>
  </si>
  <si>
    <r>
      <rPr>
        <b/>
        <u/>
        <sz val="16"/>
        <rFont val="Times New Roman"/>
        <family val="1"/>
        <charset val="204"/>
      </rP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</si>
  <si>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</si>
  <si>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</si>
  <si>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</si>
  <si>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</si>
  <si>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</si>
  <si>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</si>
  <si>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</si>
  <si>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А.В. Шитиков</t>
  </si>
  <si>
    <t>Приложение 
к изменениям, утвержденным
постановлением администрации
муниципального образования
Кавказский район</t>
  </si>
  <si>
    <t>от 27.12.2024 № 2211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</si>
  <si>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27.12.2024 № 2211)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</si>
</sst>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rgb="FF385724"/>
      <name val="Times New Roman"/>
      <family val="1"/>
      <charset val="204"/>
    </font>
    <font>
      <b/>
      <sz val="12"/>
      <color rgb="FF385724"/>
      <name val="Times New Roman"/>
      <family val="1"/>
      <charset val="204"/>
    </font>
    <font>
      <sz val="11"/>
      <color rgb="FF385724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top" wrapText="1"/>
    </xf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1" fillId="0" borderId="0" xfId="0" applyFont="1"/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right"/>
    </xf>
    <xf numFmtId="0" fontId="20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="70" zoomScaleNormal="70" zoomScalePageLayoutView="70" workbookViewId="0">
      <selection activeCell="J5" sqref="J5:J6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F1" s="1"/>
      <c r="G1" s="2"/>
      <c r="H1" s="67" t="s">
        <v>130</v>
      </c>
      <c r="I1" s="67"/>
      <c r="J1" s="67"/>
      <c r="K1" s="67"/>
    </row>
    <row r="2" spans="1:22" ht="15.75" customHeight="1">
      <c r="F2" s="3"/>
      <c r="G2" s="2"/>
      <c r="H2" s="67" t="s">
        <v>131</v>
      </c>
      <c r="I2" s="67"/>
      <c r="J2" s="67"/>
      <c r="K2" s="67"/>
    </row>
    <row r="3" spans="1:22" ht="258" customHeight="1">
      <c r="F3" s="1"/>
      <c r="G3" s="2"/>
      <c r="H3" s="68" t="s">
        <v>132</v>
      </c>
      <c r="I3" s="68"/>
      <c r="J3" s="68"/>
      <c r="K3" s="68"/>
      <c r="Q3" s="4"/>
      <c r="R3" s="5"/>
      <c r="S3" s="5"/>
      <c r="T3" s="5"/>
      <c r="U3" s="5"/>
      <c r="V3" s="5"/>
    </row>
    <row r="4" spans="1:22" ht="63" customHeight="1">
      <c r="B4" s="69" t="s">
        <v>0</v>
      </c>
      <c r="C4" s="69"/>
      <c r="D4" s="69"/>
      <c r="E4" s="69"/>
      <c r="F4" s="69"/>
      <c r="G4" s="69"/>
      <c r="H4" s="69"/>
      <c r="I4" s="69"/>
      <c r="J4" s="69"/>
      <c r="K4" s="69"/>
    </row>
    <row r="5" spans="1:22" ht="27.75" customHeight="1">
      <c r="A5" s="70" t="s">
        <v>1</v>
      </c>
      <c r="B5" s="71" t="s">
        <v>2</v>
      </c>
      <c r="C5" s="72" t="s">
        <v>3</v>
      </c>
      <c r="D5" s="72" t="s">
        <v>4</v>
      </c>
      <c r="E5" s="73" t="s">
        <v>5</v>
      </c>
      <c r="F5" s="73" t="s">
        <v>6</v>
      </c>
      <c r="G5" s="73"/>
      <c r="H5" s="73"/>
      <c r="I5" s="73"/>
      <c r="J5" s="73" t="s">
        <v>7</v>
      </c>
      <c r="K5" s="71" t="s">
        <v>8</v>
      </c>
    </row>
    <row r="6" spans="1:22" ht="112.15" customHeight="1">
      <c r="A6" s="70"/>
      <c r="B6" s="71"/>
      <c r="C6" s="72"/>
      <c r="D6" s="72"/>
      <c r="E6" s="73"/>
      <c r="F6" s="7" t="s">
        <v>9</v>
      </c>
      <c r="G6" s="7" t="s">
        <v>10</v>
      </c>
      <c r="H6" s="7" t="s">
        <v>11</v>
      </c>
      <c r="I6" s="7" t="s">
        <v>12</v>
      </c>
      <c r="J6" s="73"/>
      <c r="K6" s="71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74" t="s">
        <v>13</v>
      </c>
      <c r="C8" s="74"/>
      <c r="D8" s="74"/>
      <c r="E8" s="74"/>
      <c r="F8" s="74"/>
      <c r="G8" s="74"/>
      <c r="H8" s="74"/>
      <c r="I8" s="74"/>
      <c r="J8" s="74"/>
      <c r="K8" s="74"/>
    </row>
    <row r="9" spans="1:22" ht="39.75" customHeight="1">
      <c r="A9" s="12" t="s">
        <v>14</v>
      </c>
      <c r="B9" s="72" t="s">
        <v>15</v>
      </c>
      <c r="C9" s="72"/>
      <c r="D9" s="72"/>
      <c r="E9" s="72"/>
      <c r="F9" s="72"/>
      <c r="G9" s="72"/>
      <c r="H9" s="72"/>
      <c r="I9" s="72"/>
      <c r="J9" s="72"/>
      <c r="K9" s="72"/>
    </row>
    <row r="10" spans="1:22" ht="17.45" customHeight="1">
      <c r="A10" s="75" t="s">
        <v>16</v>
      </c>
      <c r="B10" s="76" t="s">
        <v>17</v>
      </c>
      <c r="C10" s="76"/>
      <c r="D10" s="13" t="s">
        <v>18</v>
      </c>
      <c r="E10" s="14">
        <f>E11+E12+E13+E14+E15+E16+E17+E18+E19+E20+E21+E22</f>
        <v>55</v>
      </c>
      <c r="F10" s="14">
        <f>F11+F12+F13+F14+F15+F16+F17+F18+F19+F20+F21+F22</f>
        <v>0</v>
      </c>
      <c r="G10" s="14">
        <f>G11+G12+G13+G14+G15+G16+G17+G18+G19+G20+G21+G22</f>
        <v>0</v>
      </c>
      <c r="H10" s="14">
        <f>H11+H12+H13+H14+H15+H16+H17+H18+H19+H20+H21+H22</f>
        <v>55</v>
      </c>
      <c r="I10" s="14">
        <f>I11+I12+I13+I14+I15+I16+I17+I18+I19+I20+I21+I22</f>
        <v>0</v>
      </c>
      <c r="J10" s="77" t="s">
        <v>19</v>
      </c>
      <c r="K10" s="77" t="s">
        <v>20</v>
      </c>
    </row>
    <row r="11" spans="1:22" ht="15.75">
      <c r="A11" s="75"/>
      <c r="B11" s="76"/>
      <c r="C11" s="76"/>
      <c r="D11" s="6">
        <v>2015</v>
      </c>
      <c r="E11" s="15">
        <f t="shared" ref="E11:E22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77"/>
      <c r="K11" s="77"/>
    </row>
    <row r="12" spans="1:22" ht="15.75">
      <c r="A12" s="75"/>
      <c r="B12" s="76"/>
      <c r="C12" s="76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77"/>
      <c r="K12" s="77"/>
    </row>
    <row r="13" spans="1:22" ht="15.75">
      <c r="A13" s="75"/>
      <c r="B13" s="76"/>
      <c r="C13" s="76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77"/>
      <c r="K13" s="77"/>
    </row>
    <row r="14" spans="1:22" ht="17.25" customHeight="1">
      <c r="A14" s="75"/>
      <c r="B14" s="76"/>
      <c r="C14" s="76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77"/>
      <c r="K14" s="77"/>
    </row>
    <row r="15" spans="1:22" ht="16.5" customHeight="1">
      <c r="A15" s="75"/>
      <c r="B15" s="76"/>
      <c r="C15" s="76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77"/>
      <c r="K15" s="77"/>
    </row>
    <row r="16" spans="1:22" ht="20.25" customHeight="1">
      <c r="A16" s="75"/>
      <c r="B16" s="76"/>
      <c r="C16" s="76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77"/>
      <c r="K16" s="77"/>
    </row>
    <row r="17" spans="1:11" ht="20.25" customHeight="1">
      <c r="A17" s="75"/>
      <c r="B17" s="76"/>
      <c r="C17" s="76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77"/>
      <c r="K17" s="77"/>
    </row>
    <row r="18" spans="1:11" ht="20.25" customHeight="1">
      <c r="A18" s="75"/>
      <c r="B18" s="76"/>
      <c r="C18" s="76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77"/>
      <c r="K18" s="77"/>
    </row>
    <row r="19" spans="1:11" ht="20.25" customHeight="1">
      <c r="A19" s="75"/>
      <c r="B19" s="76"/>
      <c r="C19" s="76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77"/>
      <c r="K19" s="77"/>
    </row>
    <row r="20" spans="1:11" ht="20.25" customHeight="1">
      <c r="A20" s="75"/>
      <c r="B20" s="76"/>
      <c r="C20" s="76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77"/>
      <c r="K20" s="77"/>
    </row>
    <row r="21" spans="1:11" ht="20.25" customHeight="1">
      <c r="A21" s="75"/>
      <c r="B21" s="76"/>
      <c r="C21" s="76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77"/>
      <c r="K21" s="77"/>
    </row>
    <row r="22" spans="1:11" ht="15.75">
      <c r="A22" s="75"/>
      <c r="B22" s="76"/>
      <c r="C22" s="76"/>
      <c r="D22" s="6">
        <v>2026</v>
      </c>
      <c r="E22" s="15">
        <f t="shared" si="1"/>
        <v>5</v>
      </c>
      <c r="F22" s="7">
        <v>0</v>
      </c>
      <c r="G22" s="7">
        <v>0</v>
      </c>
      <c r="H22" s="7">
        <v>5</v>
      </c>
      <c r="I22" s="7">
        <v>0</v>
      </c>
      <c r="J22" s="77"/>
      <c r="K22" s="77"/>
    </row>
    <row r="23" spans="1:11" ht="17.45" customHeight="1">
      <c r="A23" s="75" t="s">
        <v>21</v>
      </c>
      <c r="B23" s="76" t="s">
        <v>22</v>
      </c>
      <c r="C23" s="76"/>
      <c r="D23" s="13" t="s">
        <v>18</v>
      </c>
      <c r="E23" s="14">
        <f>E24+E25+E26+E27+E28+E29+E30+E31+E32+E33+E34+E35</f>
        <v>165</v>
      </c>
      <c r="F23" s="14">
        <f>F24+F25+F26+F27+F28+F29+F30+F31+F32+F33+F34+F35</f>
        <v>0</v>
      </c>
      <c r="G23" s="14">
        <f>G24+G25+G26+G27+G28+G29+G30+G31+G32+G33+G34+G35</f>
        <v>0</v>
      </c>
      <c r="H23" s="14">
        <f>H24+H25+H26+H27+H28+H29+H30+H31+H32+H33+H34+H35</f>
        <v>165</v>
      </c>
      <c r="I23" s="14">
        <f>I24+I25+I26+I27+I28+I29+I30+I31+I32+I33+I34+I35</f>
        <v>0</v>
      </c>
      <c r="J23" s="77"/>
      <c r="K23" s="77"/>
    </row>
    <row r="24" spans="1:11" ht="15.75">
      <c r="A24" s="75"/>
      <c r="B24" s="76"/>
      <c r="C24" s="76"/>
      <c r="D24" s="6">
        <v>2015</v>
      </c>
      <c r="E24" s="15">
        <f t="shared" ref="E24:E35" si="2">F24+G24+H24+I24</f>
        <v>15</v>
      </c>
      <c r="F24" s="7">
        <v>0</v>
      </c>
      <c r="G24" s="7">
        <v>0</v>
      </c>
      <c r="H24" s="7">
        <v>15</v>
      </c>
      <c r="I24" s="7">
        <v>0</v>
      </c>
      <c r="J24" s="77"/>
      <c r="K24" s="77"/>
    </row>
    <row r="25" spans="1:11" ht="15.75">
      <c r="A25" s="75"/>
      <c r="B25" s="76"/>
      <c r="C25" s="76"/>
      <c r="D25" s="6">
        <v>2016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77"/>
      <c r="K25" s="77"/>
    </row>
    <row r="26" spans="1:11" ht="15.75">
      <c r="A26" s="75"/>
      <c r="B26" s="76"/>
      <c r="C26" s="76"/>
      <c r="D26" s="6">
        <v>2017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77"/>
      <c r="K26" s="77"/>
    </row>
    <row r="27" spans="1:11" ht="15.75">
      <c r="A27" s="75"/>
      <c r="B27" s="76"/>
      <c r="C27" s="76"/>
      <c r="D27" s="6">
        <v>2018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77"/>
      <c r="K27" s="77"/>
    </row>
    <row r="28" spans="1:11" ht="15.75" customHeight="1">
      <c r="A28" s="75"/>
      <c r="B28" s="76"/>
      <c r="C28" s="76"/>
      <c r="D28" s="6">
        <v>2019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77"/>
      <c r="K28" s="77"/>
    </row>
    <row r="29" spans="1:11" ht="15.75">
      <c r="A29" s="75"/>
      <c r="B29" s="76"/>
      <c r="C29" s="76"/>
      <c r="D29" s="6">
        <v>2020</v>
      </c>
      <c r="E29" s="15">
        <f t="shared" si="2"/>
        <v>0</v>
      </c>
      <c r="F29" s="7">
        <v>0</v>
      </c>
      <c r="G29" s="7">
        <v>0</v>
      </c>
      <c r="H29" s="7">
        <v>0</v>
      </c>
      <c r="I29" s="7">
        <v>0</v>
      </c>
      <c r="J29" s="77"/>
      <c r="K29" s="77"/>
    </row>
    <row r="30" spans="1:11" ht="15.75">
      <c r="A30" s="75"/>
      <c r="B30" s="76"/>
      <c r="C30" s="76"/>
      <c r="D30" s="6">
        <v>2021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77"/>
      <c r="K30" s="77"/>
    </row>
    <row r="31" spans="1:11" ht="15.75">
      <c r="A31" s="75"/>
      <c r="B31" s="76"/>
      <c r="C31" s="76"/>
      <c r="D31" s="6">
        <v>2022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77"/>
      <c r="K31" s="77"/>
    </row>
    <row r="32" spans="1:11" ht="15.75">
      <c r="A32" s="75"/>
      <c r="B32" s="76"/>
      <c r="C32" s="76"/>
      <c r="D32" s="6">
        <v>2023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77"/>
      <c r="K32" s="77"/>
    </row>
    <row r="33" spans="1:11" ht="15.75">
      <c r="A33" s="75"/>
      <c r="B33" s="76"/>
      <c r="C33" s="76"/>
      <c r="D33" s="6">
        <v>2024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77"/>
      <c r="K33" s="77"/>
    </row>
    <row r="34" spans="1:11" ht="15.75">
      <c r="A34" s="75"/>
      <c r="B34" s="76"/>
      <c r="C34" s="76"/>
      <c r="D34" s="6">
        <v>2025</v>
      </c>
      <c r="E34" s="15">
        <f t="shared" si="2"/>
        <v>15</v>
      </c>
      <c r="F34" s="7">
        <v>0</v>
      </c>
      <c r="G34" s="7">
        <v>0</v>
      </c>
      <c r="H34" s="7">
        <v>15</v>
      </c>
      <c r="I34" s="7">
        <v>0</v>
      </c>
      <c r="J34" s="77"/>
      <c r="K34" s="77"/>
    </row>
    <row r="35" spans="1:11" ht="15.75">
      <c r="A35" s="75"/>
      <c r="B35" s="76"/>
      <c r="C35" s="76"/>
      <c r="D35" s="6">
        <v>2026</v>
      </c>
      <c r="E35" s="15">
        <f t="shared" si="2"/>
        <v>15</v>
      </c>
      <c r="F35" s="7">
        <v>0</v>
      </c>
      <c r="G35" s="7">
        <v>0</v>
      </c>
      <c r="H35" s="7">
        <v>15</v>
      </c>
      <c r="I35" s="7">
        <v>0</v>
      </c>
      <c r="J35" s="77"/>
      <c r="K35" s="77"/>
    </row>
    <row r="36" spans="1:11" ht="17.45" customHeight="1">
      <c r="A36" s="75" t="s">
        <v>23</v>
      </c>
      <c r="B36" s="76" t="s">
        <v>24</v>
      </c>
      <c r="C36" s="76"/>
      <c r="D36" s="13" t="s">
        <v>18</v>
      </c>
      <c r="E36" s="14">
        <f>E37+E38+E39+E40+E41+E42+E43+E44+E45+E46+E47+E48</f>
        <v>25</v>
      </c>
      <c r="F36" s="14">
        <f>F37+F38+F39+F40+F41+F42+F43+F44+F45+F46+F47+F48</f>
        <v>0</v>
      </c>
      <c r="G36" s="14">
        <f>G37+G38+G39+G40+G41+G42+G43+G44+G45+G46+G47+G48</f>
        <v>0</v>
      </c>
      <c r="H36" s="14">
        <f>H37+H38+H39+H40+H41+H42+H43+H44+H45+H46+H47+H48</f>
        <v>25</v>
      </c>
      <c r="I36" s="14">
        <f>I37+I38+I39+I40+I41+I42+I43+I44+I45+I46+I47+I48</f>
        <v>0</v>
      </c>
      <c r="J36" s="77"/>
      <c r="K36" s="77"/>
    </row>
    <row r="37" spans="1:11" ht="15.75">
      <c r="A37" s="75"/>
      <c r="B37" s="76"/>
      <c r="C37" s="76"/>
      <c r="D37" s="6">
        <v>2015</v>
      </c>
      <c r="E37" s="15">
        <f t="shared" ref="E37:E48" si="3">F37+G37+H37+I37</f>
        <v>25</v>
      </c>
      <c r="F37" s="7">
        <v>0</v>
      </c>
      <c r="G37" s="7">
        <v>0</v>
      </c>
      <c r="H37" s="7">
        <v>25</v>
      </c>
      <c r="I37" s="7">
        <v>0</v>
      </c>
      <c r="J37" s="77"/>
      <c r="K37" s="77"/>
    </row>
    <row r="38" spans="1:11" ht="15.75">
      <c r="A38" s="75"/>
      <c r="B38" s="76"/>
      <c r="C38" s="76"/>
      <c r="D38" s="6">
        <v>2016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77"/>
      <c r="K38" s="77"/>
    </row>
    <row r="39" spans="1:11" ht="15.75">
      <c r="A39" s="75"/>
      <c r="B39" s="76"/>
      <c r="C39" s="76"/>
      <c r="D39" s="6">
        <v>2017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77"/>
      <c r="K39" s="77"/>
    </row>
    <row r="40" spans="1:11" ht="15.75">
      <c r="A40" s="75"/>
      <c r="B40" s="76"/>
      <c r="C40" s="76"/>
      <c r="D40" s="6">
        <v>2018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77"/>
      <c r="K40" s="77"/>
    </row>
    <row r="41" spans="1:11" ht="15.75" customHeight="1">
      <c r="A41" s="75"/>
      <c r="B41" s="76"/>
      <c r="C41" s="76"/>
      <c r="D41" s="6">
        <v>2019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77"/>
      <c r="K41" s="77"/>
    </row>
    <row r="42" spans="1:11" ht="15.75">
      <c r="A42" s="75"/>
      <c r="B42" s="76"/>
      <c r="C42" s="76"/>
      <c r="D42" s="6">
        <v>2020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77"/>
      <c r="K42" s="77"/>
    </row>
    <row r="43" spans="1:11" ht="15.75">
      <c r="A43" s="75"/>
      <c r="B43" s="76"/>
      <c r="C43" s="76"/>
      <c r="D43" s="6">
        <v>2021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77"/>
      <c r="K43" s="77"/>
    </row>
    <row r="44" spans="1:11" ht="15.75">
      <c r="A44" s="75"/>
      <c r="B44" s="76"/>
      <c r="C44" s="76"/>
      <c r="D44" s="6">
        <v>2022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77"/>
      <c r="K44" s="77"/>
    </row>
    <row r="45" spans="1:11" ht="15.75">
      <c r="A45" s="75"/>
      <c r="B45" s="76"/>
      <c r="C45" s="76"/>
      <c r="D45" s="6">
        <v>2023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77"/>
      <c r="K45" s="77"/>
    </row>
    <row r="46" spans="1:11" ht="15.75">
      <c r="A46" s="75"/>
      <c r="B46" s="76"/>
      <c r="C46" s="76"/>
      <c r="D46" s="6">
        <v>2024</v>
      </c>
      <c r="E46" s="15">
        <f t="shared" si="3"/>
        <v>0</v>
      </c>
      <c r="F46" s="7">
        <v>0</v>
      </c>
      <c r="G46" s="7">
        <v>0</v>
      </c>
      <c r="H46" s="7">
        <v>0</v>
      </c>
      <c r="I46" s="7">
        <v>0</v>
      </c>
      <c r="J46" s="77"/>
      <c r="K46" s="77"/>
    </row>
    <row r="47" spans="1:11" ht="15.75">
      <c r="A47" s="75"/>
      <c r="B47" s="76"/>
      <c r="C47" s="76"/>
      <c r="D47" s="6">
        <v>2025</v>
      </c>
      <c r="E47" s="15">
        <f t="shared" si="3"/>
        <v>0</v>
      </c>
      <c r="F47" s="7">
        <v>0</v>
      </c>
      <c r="G47" s="7">
        <v>0</v>
      </c>
      <c r="H47" s="7">
        <v>0</v>
      </c>
      <c r="I47" s="7">
        <v>0</v>
      </c>
      <c r="J47" s="77"/>
      <c r="K47" s="77"/>
    </row>
    <row r="48" spans="1:11" ht="15.75">
      <c r="A48" s="75"/>
      <c r="B48" s="76"/>
      <c r="C48" s="76"/>
      <c r="D48" s="6">
        <v>2026</v>
      </c>
      <c r="E48" s="15">
        <f t="shared" si="3"/>
        <v>0</v>
      </c>
      <c r="F48" s="7">
        <v>0</v>
      </c>
      <c r="G48" s="7">
        <v>0</v>
      </c>
      <c r="H48" s="7">
        <v>0</v>
      </c>
      <c r="I48" s="7">
        <v>0</v>
      </c>
      <c r="J48" s="77"/>
      <c r="K48" s="77"/>
    </row>
    <row r="49" spans="1:11" ht="17.45" customHeight="1">
      <c r="A49" s="75" t="s">
        <v>25</v>
      </c>
      <c r="B49" s="78" t="s">
        <v>26</v>
      </c>
      <c r="C49" s="76"/>
      <c r="D49" s="13" t="s">
        <v>18</v>
      </c>
      <c r="E49" s="14">
        <f>E50+E51+E52+E53+E54+E55+E56+E57+E58+E59+E60+E61</f>
        <v>250</v>
      </c>
      <c r="F49" s="14">
        <f>F50+F51+F52+F53+F54+F55+F56+F57+F58+F59+F60+F61</f>
        <v>0</v>
      </c>
      <c r="G49" s="14">
        <f>G50+G51+G52+G53+G54+G55+G56+G57+G58+G59+G60+G61</f>
        <v>0</v>
      </c>
      <c r="H49" s="14">
        <f>H50+H51+H52+H53+H54+H55+H56+H57+H58+H59+H60+H61</f>
        <v>250</v>
      </c>
      <c r="I49" s="14">
        <f>I50+I51+I52+I53+I54+I55+I56+I57+I58+I59+I60+I61</f>
        <v>0</v>
      </c>
      <c r="J49" s="77"/>
      <c r="K49" s="77"/>
    </row>
    <row r="50" spans="1:11" ht="15.75">
      <c r="A50" s="75"/>
      <c r="B50" s="78"/>
      <c r="C50" s="76"/>
      <c r="D50" s="6">
        <v>2015</v>
      </c>
      <c r="E50" s="15">
        <f t="shared" ref="E50:E61" si="4">F50+G50+H50+I50</f>
        <v>0</v>
      </c>
      <c r="F50" s="7">
        <v>0</v>
      </c>
      <c r="G50" s="7">
        <v>0</v>
      </c>
      <c r="H50" s="7">
        <v>0</v>
      </c>
      <c r="I50" s="7">
        <v>0</v>
      </c>
      <c r="J50" s="77"/>
      <c r="K50" s="77"/>
    </row>
    <row r="51" spans="1:11" ht="15.75">
      <c r="A51" s="75"/>
      <c r="B51" s="78"/>
      <c r="C51" s="76"/>
      <c r="D51" s="6">
        <v>2016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77"/>
      <c r="K51" s="77"/>
    </row>
    <row r="52" spans="1:11" ht="15.75">
      <c r="A52" s="75"/>
      <c r="B52" s="78"/>
      <c r="C52" s="76"/>
      <c r="D52" s="6">
        <v>2017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77"/>
      <c r="K52" s="77"/>
    </row>
    <row r="53" spans="1:11" ht="15.75">
      <c r="A53" s="75"/>
      <c r="B53" s="78"/>
      <c r="C53" s="76"/>
      <c r="D53" s="6">
        <v>2018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77"/>
      <c r="K53" s="77"/>
    </row>
    <row r="54" spans="1:11" ht="15.75" customHeight="1">
      <c r="A54" s="75"/>
      <c r="B54" s="78"/>
      <c r="C54" s="76"/>
      <c r="D54" s="6">
        <v>2019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77"/>
      <c r="K54" s="77"/>
    </row>
    <row r="55" spans="1:11" ht="15.75">
      <c r="A55" s="75"/>
      <c r="B55" s="78"/>
      <c r="C55" s="76"/>
      <c r="D55" s="6">
        <v>2020</v>
      </c>
      <c r="E55" s="15">
        <f t="shared" si="4"/>
        <v>0</v>
      </c>
      <c r="F55" s="7">
        <v>0</v>
      </c>
      <c r="G55" s="7">
        <v>0</v>
      </c>
      <c r="H55" s="7">
        <v>0</v>
      </c>
      <c r="I55" s="7">
        <v>0</v>
      </c>
      <c r="J55" s="77"/>
      <c r="K55" s="77"/>
    </row>
    <row r="56" spans="1:11" ht="15.75">
      <c r="A56" s="75"/>
      <c r="B56" s="78"/>
      <c r="C56" s="76"/>
      <c r="D56" s="6">
        <v>2021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77"/>
      <c r="K56" s="77"/>
    </row>
    <row r="57" spans="1:11" ht="15.75">
      <c r="A57" s="75"/>
      <c r="B57" s="78"/>
      <c r="C57" s="76"/>
      <c r="D57" s="6">
        <v>2022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77"/>
      <c r="K57" s="77"/>
    </row>
    <row r="58" spans="1:11" ht="15.75">
      <c r="A58" s="75"/>
      <c r="B58" s="78"/>
      <c r="C58" s="76"/>
      <c r="D58" s="6">
        <v>2023</v>
      </c>
      <c r="E58" s="15">
        <f t="shared" si="4"/>
        <v>25</v>
      </c>
      <c r="F58" s="7">
        <v>0</v>
      </c>
      <c r="G58" s="7">
        <v>0</v>
      </c>
      <c r="H58" s="7">
        <v>25</v>
      </c>
      <c r="I58" s="7">
        <v>0</v>
      </c>
      <c r="J58" s="77"/>
      <c r="K58" s="77"/>
    </row>
    <row r="59" spans="1:11" ht="15.75">
      <c r="A59" s="75"/>
      <c r="B59" s="78"/>
      <c r="C59" s="76"/>
      <c r="D59" s="6">
        <v>2024</v>
      </c>
      <c r="E59" s="15">
        <f t="shared" si="4"/>
        <v>25</v>
      </c>
      <c r="F59" s="7">
        <v>0</v>
      </c>
      <c r="G59" s="7">
        <v>0</v>
      </c>
      <c r="H59" s="7">
        <v>25</v>
      </c>
      <c r="I59" s="7">
        <v>0</v>
      </c>
      <c r="J59" s="77"/>
      <c r="K59" s="77"/>
    </row>
    <row r="60" spans="1:11" ht="15.75">
      <c r="A60" s="75"/>
      <c r="B60" s="78"/>
      <c r="C60" s="76"/>
      <c r="D60" s="6">
        <v>2025</v>
      </c>
      <c r="E60" s="15">
        <f t="shared" si="4"/>
        <v>25</v>
      </c>
      <c r="F60" s="7">
        <v>0</v>
      </c>
      <c r="G60" s="7">
        <v>0</v>
      </c>
      <c r="H60" s="7">
        <v>25</v>
      </c>
      <c r="I60" s="7">
        <v>0</v>
      </c>
      <c r="J60" s="77"/>
      <c r="K60" s="77"/>
    </row>
    <row r="61" spans="1:11" ht="15.75">
      <c r="A61" s="75"/>
      <c r="B61" s="78"/>
      <c r="C61" s="76"/>
      <c r="D61" s="6">
        <v>2026</v>
      </c>
      <c r="E61" s="15">
        <f t="shared" si="4"/>
        <v>25</v>
      </c>
      <c r="F61" s="7">
        <v>0</v>
      </c>
      <c r="G61" s="7">
        <v>0</v>
      </c>
      <c r="H61" s="7">
        <v>25</v>
      </c>
      <c r="I61" s="7">
        <v>0</v>
      </c>
      <c r="J61" s="77"/>
      <c r="K61" s="77"/>
    </row>
    <row r="62" spans="1:11" ht="17.45" customHeight="1">
      <c r="A62" s="75" t="s">
        <v>27</v>
      </c>
      <c r="B62" s="76" t="s">
        <v>28</v>
      </c>
      <c r="C62" s="76"/>
      <c r="D62" s="13" t="s">
        <v>18</v>
      </c>
      <c r="E62" s="14">
        <f>E63+E64+E65+E66+E67+E68+E69+E70+E71+E72+E73+E74</f>
        <v>55</v>
      </c>
      <c r="F62" s="14">
        <f>F63+F64+F65+F66+F67+F68+F69+F70+F71+F72+F73+F74</f>
        <v>0</v>
      </c>
      <c r="G62" s="14">
        <f>G63+G64+G65+G66+G67+G68+G69+G70+G71+G72+G73+G74</f>
        <v>0</v>
      </c>
      <c r="H62" s="14">
        <f>H63+H64+H65+H66+H67+H68+H69+H70+H71+H72+H73+H74</f>
        <v>55</v>
      </c>
      <c r="I62" s="14">
        <f>I63+I64+I65+I66+I67+I68+I69+I70+I71+I72+I73+I74</f>
        <v>0</v>
      </c>
      <c r="J62" s="77"/>
      <c r="K62" s="77"/>
    </row>
    <row r="63" spans="1:11" ht="15.75">
      <c r="A63" s="75"/>
      <c r="B63" s="76"/>
      <c r="C63" s="76"/>
      <c r="D63" s="6">
        <v>2015</v>
      </c>
      <c r="E63" s="15">
        <f t="shared" ref="E63:E74" si="5">F63+G63+H63+I63</f>
        <v>5</v>
      </c>
      <c r="F63" s="7">
        <v>0</v>
      </c>
      <c r="G63" s="7">
        <v>0</v>
      </c>
      <c r="H63" s="7">
        <v>5</v>
      </c>
      <c r="I63" s="7">
        <v>0</v>
      </c>
      <c r="J63" s="77"/>
      <c r="K63" s="77"/>
    </row>
    <row r="64" spans="1:11" ht="15.75">
      <c r="A64" s="75"/>
      <c r="B64" s="76"/>
      <c r="C64" s="76"/>
      <c r="D64" s="6">
        <v>2016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77"/>
      <c r="K64" s="77"/>
    </row>
    <row r="65" spans="1:11" ht="15.75">
      <c r="A65" s="75"/>
      <c r="B65" s="76"/>
      <c r="C65" s="76"/>
      <c r="D65" s="6">
        <v>2017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77"/>
      <c r="K65" s="77"/>
    </row>
    <row r="66" spans="1:11" ht="15.75">
      <c r="A66" s="75"/>
      <c r="B66" s="76"/>
      <c r="C66" s="76"/>
      <c r="D66" s="6">
        <v>2018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77"/>
      <c r="K66" s="77"/>
    </row>
    <row r="67" spans="1:11" ht="15.75" customHeight="1">
      <c r="A67" s="75"/>
      <c r="B67" s="76"/>
      <c r="C67" s="76"/>
      <c r="D67" s="6">
        <v>2019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77"/>
      <c r="K67" s="77"/>
    </row>
    <row r="68" spans="1:11" ht="15.75">
      <c r="A68" s="75"/>
      <c r="B68" s="76"/>
      <c r="C68" s="76"/>
      <c r="D68" s="6">
        <v>2020</v>
      </c>
      <c r="E68" s="15">
        <f t="shared" si="5"/>
        <v>0</v>
      </c>
      <c r="F68" s="7">
        <v>0</v>
      </c>
      <c r="G68" s="7">
        <v>0</v>
      </c>
      <c r="H68" s="7">
        <v>0</v>
      </c>
      <c r="I68" s="7">
        <v>0</v>
      </c>
      <c r="J68" s="77"/>
      <c r="K68" s="77"/>
    </row>
    <row r="69" spans="1:11" ht="15.75">
      <c r="A69" s="75"/>
      <c r="B69" s="76"/>
      <c r="C69" s="76"/>
      <c r="D69" s="6">
        <v>2021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77"/>
      <c r="K69" s="77"/>
    </row>
    <row r="70" spans="1:11" ht="15.75">
      <c r="A70" s="75"/>
      <c r="B70" s="76"/>
      <c r="C70" s="76"/>
      <c r="D70" s="6">
        <v>2022</v>
      </c>
      <c r="E70" s="15">
        <f t="shared" si="5"/>
        <v>5</v>
      </c>
      <c r="F70" s="7">
        <v>0</v>
      </c>
      <c r="G70" s="7">
        <v>0</v>
      </c>
      <c r="H70" s="7">
        <v>5</v>
      </c>
      <c r="I70" s="7">
        <v>0</v>
      </c>
      <c r="J70" s="77"/>
      <c r="K70" s="77"/>
    </row>
    <row r="71" spans="1:11" ht="15.75">
      <c r="A71" s="75"/>
      <c r="B71" s="76"/>
      <c r="C71" s="76"/>
      <c r="D71" s="6">
        <v>2023</v>
      </c>
      <c r="E71" s="15">
        <f t="shared" si="5"/>
        <v>5</v>
      </c>
      <c r="F71" s="7">
        <v>0</v>
      </c>
      <c r="G71" s="7">
        <v>0</v>
      </c>
      <c r="H71" s="7">
        <v>5</v>
      </c>
      <c r="I71" s="7">
        <v>0</v>
      </c>
      <c r="J71" s="77"/>
      <c r="K71" s="77"/>
    </row>
    <row r="72" spans="1:11" ht="15.75">
      <c r="A72" s="75"/>
      <c r="B72" s="76"/>
      <c r="C72" s="76"/>
      <c r="D72" s="6">
        <v>2024</v>
      </c>
      <c r="E72" s="15">
        <f t="shared" si="5"/>
        <v>5</v>
      </c>
      <c r="F72" s="7">
        <v>0</v>
      </c>
      <c r="G72" s="7">
        <v>0</v>
      </c>
      <c r="H72" s="7">
        <v>5</v>
      </c>
      <c r="I72" s="7">
        <v>0</v>
      </c>
      <c r="J72" s="77"/>
      <c r="K72" s="77"/>
    </row>
    <row r="73" spans="1:11" ht="15.75">
      <c r="A73" s="75"/>
      <c r="B73" s="76"/>
      <c r="C73" s="76"/>
      <c r="D73" s="6">
        <v>2025</v>
      </c>
      <c r="E73" s="15">
        <f t="shared" si="5"/>
        <v>5</v>
      </c>
      <c r="F73" s="7">
        <v>0</v>
      </c>
      <c r="G73" s="7">
        <v>0</v>
      </c>
      <c r="H73" s="7">
        <v>5</v>
      </c>
      <c r="I73" s="7">
        <v>0</v>
      </c>
      <c r="J73" s="77"/>
      <c r="K73" s="77"/>
    </row>
    <row r="74" spans="1:11" ht="15.75">
      <c r="A74" s="75"/>
      <c r="B74" s="76"/>
      <c r="C74" s="76"/>
      <c r="D74" s="6">
        <v>2026</v>
      </c>
      <c r="E74" s="15">
        <f t="shared" si="5"/>
        <v>5</v>
      </c>
      <c r="F74" s="7">
        <v>0</v>
      </c>
      <c r="G74" s="7">
        <v>0</v>
      </c>
      <c r="H74" s="7">
        <v>5</v>
      </c>
      <c r="I74" s="7">
        <v>0</v>
      </c>
      <c r="J74" s="77"/>
      <c r="K74" s="77"/>
    </row>
    <row r="75" spans="1:11" ht="20.45" customHeight="1">
      <c r="A75" s="75"/>
      <c r="B75" s="79" t="s">
        <v>29</v>
      </c>
      <c r="C75" s="80"/>
      <c r="D75" s="16" t="s">
        <v>18</v>
      </c>
      <c r="E75" s="14">
        <f>E76+E77+E78+E79+E80+E81+E82+E83+E84+E85+E86+E87</f>
        <v>550</v>
      </c>
      <c r="F75" s="14">
        <f>F76+F77+F78+F79+F80+F81+F82+F83+F84+F85+F86+F87</f>
        <v>0</v>
      </c>
      <c r="G75" s="14">
        <f>G76+G77+G78+G79+G80+G81+G82+G83+G84+G85+G86+G87</f>
        <v>0</v>
      </c>
      <c r="H75" s="14">
        <f>H76+H77+H78+H79+H80+H81+H82+H83+H84+H85+H86+H87</f>
        <v>550</v>
      </c>
      <c r="I75" s="14">
        <f>I76+I77+I78+I79+I80+I81+I82+I83+I84+I85+I86+I87</f>
        <v>0</v>
      </c>
      <c r="J75" s="77"/>
      <c r="K75" s="77"/>
    </row>
    <row r="76" spans="1:11" ht="15.75">
      <c r="A76" s="75"/>
      <c r="B76" s="79"/>
      <c r="C76" s="80"/>
      <c r="D76" s="18">
        <v>2015</v>
      </c>
      <c r="E76" s="19">
        <f t="shared" ref="E76:E87" si="6">F76+G76+H76+I76</f>
        <v>50</v>
      </c>
      <c r="F76" s="19">
        <f t="shared" ref="F76:I87" si="7">F11+F24+F37+F50+F63</f>
        <v>0</v>
      </c>
      <c r="G76" s="19">
        <f t="shared" si="7"/>
        <v>0</v>
      </c>
      <c r="H76" s="19">
        <f t="shared" si="7"/>
        <v>50</v>
      </c>
      <c r="I76" s="19">
        <f t="shared" si="7"/>
        <v>0</v>
      </c>
      <c r="J76" s="77"/>
      <c r="K76" s="77"/>
    </row>
    <row r="77" spans="1:11" ht="15.75">
      <c r="A77" s="75"/>
      <c r="B77" s="79"/>
      <c r="C77" s="80"/>
      <c r="D77" s="18">
        <v>2016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77"/>
      <c r="K77" s="77"/>
    </row>
    <row r="78" spans="1:11" ht="15.75">
      <c r="A78" s="75"/>
      <c r="B78" s="79"/>
      <c r="C78" s="80"/>
      <c r="D78" s="18">
        <v>2017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77"/>
      <c r="K78" s="77"/>
    </row>
    <row r="79" spans="1:11" ht="15.75">
      <c r="A79" s="75"/>
      <c r="B79" s="79"/>
      <c r="C79" s="80"/>
      <c r="D79" s="18">
        <v>2018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77"/>
      <c r="K79" s="77"/>
    </row>
    <row r="80" spans="1:11" ht="15.75" customHeight="1">
      <c r="A80" s="75"/>
      <c r="B80" s="79"/>
      <c r="C80" s="80"/>
      <c r="D80" s="18">
        <v>2019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77"/>
      <c r="K80" s="77"/>
    </row>
    <row r="81" spans="1:11" ht="15.75">
      <c r="A81" s="75"/>
      <c r="B81" s="79"/>
      <c r="C81" s="80"/>
      <c r="D81" s="18">
        <v>2020</v>
      </c>
      <c r="E81" s="19">
        <f t="shared" si="6"/>
        <v>0</v>
      </c>
      <c r="F81" s="19">
        <f t="shared" si="7"/>
        <v>0</v>
      </c>
      <c r="G81" s="19">
        <f t="shared" si="7"/>
        <v>0</v>
      </c>
      <c r="H81" s="19">
        <f t="shared" si="7"/>
        <v>0</v>
      </c>
      <c r="I81" s="19">
        <f t="shared" si="7"/>
        <v>0</v>
      </c>
      <c r="J81" s="77"/>
      <c r="K81" s="77"/>
    </row>
    <row r="82" spans="1:11" ht="15.75">
      <c r="A82" s="75"/>
      <c r="B82" s="79"/>
      <c r="C82" s="80"/>
      <c r="D82" s="18">
        <v>2021</v>
      </c>
      <c r="E82" s="19">
        <f t="shared" si="6"/>
        <v>50</v>
      </c>
      <c r="F82" s="19">
        <f t="shared" si="7"/>
        <v>0</v>
      </c>
      <c r="G82" s="19">
        <f t="shared" si="7"/>
        <v>0</v>
      </c>
      <c r="H82" s="19">
        <f t="shared" si="7"/>
        <v>50</v>
      </c>
      <c r="I82" s="19">
        <f t="shared" si="7"/>
        <v>0</v>
      </c>
      <c r="J82" s="77"/>
      <c r="K82" s="77"/>
    </row>
    <row r="83" spans="1:11" ht="15.75">
      <c r="A83" s="75"/>
      <c r="B83" s="79"/>
      <c r="C83" s="80"/>
      <c r="D83" s="18">
        <v>2022</v>
      </c>
      <c r="E83" s="19">
        <f t="shared" si="6"/>
        <v>50</v>
      </c>
      <c r="F83" s="19">
        <f t="shared" si="7"/>
        <v>0</v>
      </c>
      <c r="G83" s="19">
        <f t="shared" si="7"/>
        <v>0</v>
      </c>
      <c r="H83" s="19">
        <f t="shared" si="7"/>
        <v>50</v>
      </c>
      <c r="I83" s="19">
        <f t="shared" si="7"/>
        <v>0</v>
      </c>
      <c r="J83" s="77"/>
      <c r="K83" s="77"/>
    </row>
    <row r="84" spans="1:11" ht="15.75">
      <c r="A84" s="75"/>
      <c r="B84" s="79"/>
      <c r="C84" s="80"/>
      <c r="D84" s="18">
        <v>2023</v>
      </c>
      <c r="E84" s="19">
        <f t="shared" si="6"/>
        <v>50</v>
      </c>
      <c r="F84" s="19">
        <f t="shared" si="7"/>
        <v>0</v>
      </c>
      <c r="G84" s="19">
        <f t="shared" si="7"/>
        <v>0</v>
      </c>
      <c r="H84" s="19">
        <f t="shared" si="7"/>
        <v>50</v>
      </c>
      <c r="I84" s="19">
        <f t="shared" si="7"/>
        <v>0</v>
      </c>
      <c r="J84" s="77"/>
      <c r="K84" s="77"/>
    </row>
    <row r="85" spans="1:11" ht="15.75">
      <c r="A85" s="75"/>
      <c r="B85" s="79"/>
      <c r="C85" s="80"/>
      <c r="D85" s="18">
        <v>2024</v>
      </c>
      <c r="E85" s="19">
        <f t="shared" si="6"/>
        <v>50</v>
      </c>
      <c r="F85" s="19">
        <f t="shared" si="7"/>
        <v>0</v>
      </c>
      <c r="G85" s="19">
        <f t="shared" si="7"/>
        <v>0</v>
      </c>
      <c r="H85" s="19">
        <f t="shared" si="7"/>
        <v>50</v>
      </c>
      <c r="I85" s="19">
        <f t="shared" si="7"/>
        <v>0</v>
      </c>
      <c r="J85" s="77"/>
      <c r="K85" s="77"/>
    </row>
    <row r="86" spans="1:11" ht="15.75">
      <c r="A86" s="75"/>
      <c r="B86" s="79"/>
      <c r="C86" s="80"/>
      <c r="D86" s="18">
        <v>2025</v>
      </c>
      <c r="E86" s="19">
        <f t="shared" si="6"/>
        <v>50</v>
      </c>
      <c r="F86" s="19">
        <f t="shared" si="7"/>
        <v>0</v>
      </c>
      <c r="G86" s="19">
        <f t="shared" si="7"/>
        <v>0</v>
      </c>
      <c r="H86" s="19">
        <f t="shared" si="7"/>
        <v>50</v>
      </c>
      <c r="I86" s="19">
        <f t="shared" si="7"/>
        <v>0</v>
      </c>
      <c r="J86" s="77"/>
      <c r="K86" s="77"/>
    </row>
    <row r="87" spans="1:11" ht="15.75">
      <c r="A87" s="75"/>
      <c r="B87" s="79"/>
      <c r="C87" s="80"/>
      <c r="D87" s="18">
        <v>2026</v>
      </c>
      <c r="E87" s="19">
        <f t="shared" si="6"/>
        <v>50</v>
      </c>
      <c r="F87" s="19">
        <f t="shared" si="7"/>
        <v>0</v>
      </c>
      <c r="G87" s="19">
        <f t="shared" si="7"/>
        <v>0</v>
      </c>
      <c r="H87" s="19">
        <f t="shared" si="7"/>
        <v>50</v>
      </c>
      <c r="I87" s="19">
        <f t="shared" si="7"/>
        <v>0</v>
      </c>
      <c r="J87" s="77"/>
      <c r="K87" s="77"/>
    </row>
    <row r="88" spans="1:11" ht="57" customHeight="1">
      <c r="A88" s="12" t="s">
        <v>30</v>
      </c>
      <c r="B88" s="72" t="s">
        <v>31</v>
      </c>
      <c r="C88" s="72"/>
      <c r="D88" s="72"/>
      <c r="E88" s="72"/>
      <c r="F88" s="72"/>
      <c r="G88" s="72"/>
      <c r="H88" s="72"/>
      <c r="I88" s="72"/>
      <c r="J88" s="72"/>
      <c r="K88" s="72"/>
    </row>
    <row r="89" spans="1:11" ht="17.45" customHeight="1">
      <c r="A89" s="81" t="s">
        <v>32</v>
      </c>
      <c r="B89" s="82" t="s">
        <v>33</v>
      </c>
      <c r="C89" s="83"/>
      <c r="D89" s="21" t="s">
        <v>18</v>
      </c>
      <c r="E89" s="22">
        <f>E90+E91+E92+E93+E94+E95+E96+E97+E98+E99+E100+E101</f>
        <v>21171.5</v>
      </c>
      <c r="F89" s="22">
        <f>F90+F91+F92+F93+F94+F95+F96+F97+F98+F99+F100+F101</f>
        <v>0</v>
      </c>
      <c r="G89" s="22">
        <f>G90+G91+G92+G93+G94+G95+G96+G97+G98+G99+G100+G101</f>
        <v>3422.7</v>
      </c>
      <c r="H89" s="22">
        <f>H90+H91+H92+H93+H94+H95+H96+H97+H98+H99+H100+H101</f>
        <v>17748.8</v>
      </c>
      <c r="I89" s="22">
        <f>I90+I91+I92+I93+I94+I95+I96+I97+I98+I99+I100+I101</f>
        <v>0</v>
      </c>
      <c r="J89" s="23"/>
      <c r="K89" s="77" t="s">
        <v>34</v>
      </c>
    </row>
    <row r="90" spans="1:11" ht="57.6" customHeight="1">
      <c r="A90" s="81"/>
      <c r="B90" s="82"/>
      <c r="C90" s="83"/>
      <c r="D90" s="6">
        <v>2015</v>
      </c>
      <c r="E90" s="15">
        <f t="shared" ref="E90:E101" si="8">F90+G90+H90+I90</f>
        <v>599.29999999999995</v>
      </c>
      <c r="F90" s="7">
        <v>0</v>
      </c>
      <c r="G90" s="7">
        <v>564.29999999999995</v>
      </c>
      <c r="H90" s="15">
        <v>35</v>
      </c>
      <c r="I90" s="7">
        <v>0</v>
      </c>
      <c r="J90" s="24" t="s">
        <v>35</v>
      </c>
      <c r="K90" s="77"/>
    </row>
    <row r="91" spans="1:11" ht="60" customHeight="1">
      <c r="A91" s="81"/>
      <c r="B91" s="82"/>
      <c r="C91" s="83"/>
      <c r="D91" s="6">
        <v>2016</v>
      </c>
      <c r="E91" s="15">
        <f t="shared" si="8"/>
        <v>1047.5</v>
      </c>
      <c r="F91" s="7">
        <v>0</v>
      </c>
      <c r="G91" s="7">
        <v>994.5</v>
      </c>
      <c r="H91" s="15">
        <v>53</v>
      </c>
      <c r="I91" s="7">
        <v>0</v>
      </c>
      <c r="J91" s="24" t="s">
        <v>36</v>
      </c>
      <c r="K91" s="77"/>
    </row>
    <row r="92" spans="1:11" ht="15.75">
      <c r="A92" s="81"/>
      <c r="B92" s="82"/>
      <c r="C92" s="83"/>
      <c r="D92" s="6">
        <v>2017</v>
      </c>
      <c r="E92" s="15">
        <f t="shared" si="8"/>
        <v>2112.9</v>
      </c>
      <c r="F92" s="7">
        <v>0</v>
      </c>
      <c r="G92" s="7">
        <v>1863.9</v>
      </c>
      <c r="H92" s="15">
        <v>249</v>
      </c>
      <c r="I92" s="7">
        <v>0</v>
      </c>
      <c r="J92" s="25" t="s">
        <v>37</v>
      </c>
      <c r="K92" s="77"/>
    </row>
    <row r="93" spans="1:11" ht="46.15" customHeight="1">
      <c r="A93" s="81"/>
      <c r="B93" s="82"/>
      <c r="C93" s="83"/>
      <c r="D93" s="6">
        <v>2018</v>
      </c>
      <c r="E93" s="15">
        <f t="shared" si="8"/>
        <v>272</v>
      </c>
      <c r="F93" s="7">
        <v>0</v>
      </c>
      <c r="G93" s="7">
        <v>0</v>
      </c>
      <c r="H93" s="15">
        <v>272</v>
      </c>
      <c r="I93" s="7">
        <v>0</v>
      </c>
      <c r="J93" s="24" t="s">
        <v>38</v>
      </c>
      <c r="K93" s="77"/>
    </row>
    <row r="94" spans="1:11" ht="15.75" customHeight="1">
      <c r="A94" s="81"/>
      <c r="B94" s="82"/>
      <c r="C94" s="83"/>
      <c r="D94" s="6">
        <v>2019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72"/>
      <c r="K94" s="77"/>
    </row>
    <row r="95" spans="1:11" ht="15.75">
      <c r="A95" s="81"/>
      <c r="B95" s="82"/>
      <c r="C95" s="83"/>
      <c r="D95" s="6">
        <v>2020</v>
      </c>
      <c r="E95" s="15">
        <f t="shared" si="8"/>
        <v>0</v>
      </c>
      <c r="F95" s="7">
        <v>0</v>
      </c>
      <c r="G95" s="7">
        <v>0</v>
      </c>
      <c r="H95" s="7">
        <v>0</v>
      </c>
      <c r="I95" s="7">
        <v>0</v>
      </c>
      <c r="J95" s="72"/>
      <c r="K95" s="77"/>
    </row>
    <row r="96" spans="1:11" ht="15.75">
      <c r="A96" s="81"/>
      <c r="B96" s="82"/>
      <c r="C96" s="83"/>
      <c r="D96" s="6">
        <v>2021</v>
      </c>
      <c r="E96" s="19">
        <f t="shared" si="8"/>
        <v>680</v>
      </c>
      <c r="F96" s="26">
        <v>0</v>
      </c>
      <c r="G96" s="26">
        <v>0</v>
      </c>
      <c r="H96" s="26">
        <v>680</v>
      </c>
      <c r="I96" s="26">
        <v>0</v>
      </c>
      <c r="J96" s="27" t="s">
        <v>39</v>
      </c>
      <c r="K96" s="77"/>
    </row>
    <row r="97" spans="1:11" ht="15.75">
      <c r="A97" s="81"/>
      <c r="B97" s="82"/>
      <c r="C97" s="83"/>
      <c r="D97" s="6">
        <v>2022</v>
      </c>
      <c r="E97" s="15">
        <f t="shared" si="8"/>
        <v>0</v>
      </c>
      <c r="F97" s="7">
        <v>0</v>
      </c>
      <c r="G97" s="7">
        <v>0</v>
      </c>
      <c r="H97" s="7">
        <v>0</v>
      </c>
      <c r="I97" s="7">
        <v>0</v>
      </c>
      <c r="J97" s="28"/>
      <c r="K97" s="77"/>
    </row>
    <row r="98" spans="1:11" ht="130.5" customHeight="1">
      <c r="A98" s="81"/>
      <c r="B98" s="82"/>
      <c r="C98" s="83"/>
      <c r="D98" s="6">
        <v>2023</v>
      </c>
      <c r="E98" s="19">
        <f t="shared" si="8"/>
        <v>2027.4</v>
      </c>
      <c r="F98" s="7">
        <v>0</v>
      </c>
      <c r="G98" s="19">
        <v>0</v>
      </c>
      <c r="H98" s="19">
        <v>2027.4</v>
      </c>
      <c r="I98" s="26">
        <v>0</v>
      </c>
      <c r="J98" s="29" t="s">
        <v>40</v>
      </c>
      <c r="K98" s="77"/>
    </row>
    <row r="99" spans="1:11" ht="233.25" customHeight="1">
      <c r="A99" s="81"/>
      <c r="B99" s="82"/>
      <c r="C99" s="83"/>
      <c r="D99" s="6">
        <v>2024</v>
      </c>
      <c r="E99" s="15">
        <f t="shared" si="8"/>
        <v>14432.4</v>
      </c>
      <c r="F99" s="7">
        <v>0</v>
      </c>
      <c r="G99" s="7">
        <v>0</v>
      </c>
      <c r="H99" s="19">
        <v>14432.4</v>
      </c>
      <c r="I99" s="7">
        <v>0</v>
      </c>
      <c r="J99" s="30" t="s">
        <v>41</v>
      </c>
      <c r="K99" s="77"/>
    </row>
    <row r="100" spans="1:11" ht="46.15" customHeight="1">
      <c r="A100" s="81"/>
      <c r="B100" s="82"/>
      <c r="C100" s="83"/>
      <c r="D100" s="6">
        <v>2025</v>
      </c>
      <c r="E100" s="15">
        <f t="shared" si="8"/>
        <v>0</v>
      </c>
      <c r="F100" s="7">
        <v>0</v>
      </c>
      <c r="G100" s="7">
        <v>0</v>
      </c>
      <c r="H100" s="7">
        <v>0</v>
      </c>
      <c r="I100" s="7">
        <v>0</v>
      </c>
      <c r="J100" s="31"/>
      <c r="K100" s="77"/>
    </row>
    <row r="101" spans="1:11" ht="15.75">
      <c r="A101" s="81"/>
      <c r="B101" s="82"/>
      <c r="C101" s="83"/>
      <c r="D101" s="6">
        <v>2026</v>
      </c>
      <c r="E101" s="15">
        <f t="shared" si="8"/>
        <v>0</v>
      </c>
      <c r="F101" s="7">
        <v>0</v>
      </c>
      <c r="G101" s="7">
        <v>0</v>
      </c>
      <c r="H101" s="7">
        <v>0</v>
      </c>
      <c r="I101" s="7">
        <v>0</v>
      </c>
      <c r="J101" s="31" t="s">
        <v>42</v>
      </c>
      <c r="K101" s="77"/>
    </row>
    <row r="102" spans="1:11" ht="17.45" customHeight="1">
      <c r="A102" s="81" t="s">
        <v>43</v>
      </c>
      <c r="B102" s="76" t="s">
        <v>44</v>
      </c>
      <c r="C102" s="84"/>
      <c r="D102" s="18" t="s">
        <v>18</v>
      </c>
      <c r="E102" s="22">
        <f>E103+E104+E105+E106+E107+E108+E109+E110+E111+E112+E113+E114</f>
        <v>383229.3</v>
      </c>
      <c r="F102" s="22">
        <f>F103+F104+F105+F106+F107+F108+F109+F110+F111+F112+F113+F114</f>
        <v>0</v>
      </c>
      <c r="G102" s="22">
        <f>G103+G104+G105+G106+G107+G108+G109+G110+G111+G112+G113+G114</f>
        <v>0</v>
      </c>
      <c r="H102" s="22">
        <f>H103+H104+H105+H106+H107+H108+H109+H110+H111+H112+H113+H114</f>
        <v>383229.3</v>
      </c>
      <c r="I102" s="22">
        <f>I103+I104+I105+I106+I107+I108+I109+I110+I111+I112+I113+I114</f>
        <v>0</v>
      </c>
      <c r="J102" s="80" t="s">
        <v>45</v>
      </c>
      <c r="K102" s="77"/>
    </row>
    <row r="103" spans="1:11" ht="15.75">
      <c r="A103" s="81"/>
      <c r="B103" s="76"/>
      <c r="C103" s="76"/>
      <c r="D103" s="17">
        <v>2015</v>
      </c>
      <c r="E103" s="19">
        <f t="shared" ref="E103:E109" si="9">F103+G103+H103+I103</f>
        <v>6774.5</v>
      </c>
      <c r="F103" s="26">
        <v>0</v>
      </c>
      <c r="G103" s="26">
        <v>0</v>
      </c>
      <c r="H103" s="19">
        <v>6774.5</v>
      </c>
      <c r="I103" s="26">
        <v>0</v>
      </c>
      <c r="J103" s="80"/>
      <c r="K103" s="77"/>
    </row>
    <row r="104" spans="1:11" ht="15.75">
      <c r="A104" s="81"/>
      <c r="B104" s="76"/>
      <c r="C104" s="76"/>
      <c r="D104" s="17">
        <v>2016</v>
      </c>
      <c r="E104" s="19">
        <f t="shared" si="9"/>
        <v>14620.8</v>
      </c>
      <c r="F104" s="26">
        <v>0</v>
      </c>
      <c r="G104" s="26">
        <v>0</v>
      </c>
      <c r="H104" s="19">
        <v>14620.8</v>
      </c>
      <c r="I104" s="26">
        <v>0</v>
      </c>
      <c r="J104" s="80"/>
      <c r="K104" s="77"/>
    </row>
    <row r="105" spans="1:11" ht="15.75">
      <c r="A105" s="81"/>
      <c r="B105" s="76"/>
      <c r="C105" s="76"/>
      <c r="D105" s="17">
        <v>2017</v>
      </c>
      <c r="E105" s="19">
        <f t="shared" si="9"/>
        <v>12320</v>
      </c>
      <c r="F105" s="26">
        <v>0</v>
      </c>
      <c r="G105" s="26">
        <v>0</v>
      </c>
      <c r="H105" s="19">
        <v>12320</v>
      </c>
      <c r="I105" s="26">
        <v>0</v>
      </c>
      <c r="J105" s="80"/>
      <c r="K105" s="77"/>
    </row>
    <row r="106" spans="1:11" ht="15.75">
      <c r="A106" s="81"/>
      <c r="B106" s="76"/>
      <c r="C106" s="76"/>
      <c r="D106" s="17">
        <v>2018</v>
      </c>
      <c r="E106" s="19">
        <f t="shared" si="9"/>
        <v>13032.3</v>
      </c>
      <c r="F106" s="26">
        <v>0</v>
      </c>
      <c r="G106" s="26">
        <v>0</v>
      </c>
      <c r="H106" s="19">
        <v>13032.3</v>
      </c>
      <c r="I106" s="26">
        <v>0</v>
      </c>
      <c r="J106" s="80"/>
      <c r="K106" s="77"/>
    </row>
    <row r="107" spans="1:11" ht="15.75">
      <c r="A107" s="81"/>
      <c r="B107" s="76"/>
      <c r="C107" s="76"/>
      <c r="D107" s="17">
        <v>2019</v>
      </c>
      <c r="E107" s="19">
        <f t="shared" si="9"/>
        <v>13464</v>
      </c>
      <c r="F107" s="26">
        <v>0</v>
      </c>
      <c r="G107" s="26">
        <v>0</v>
      </c>
      <c r="H107" s="19">
        <v>13464</v>
      </c>
      <c r="I107" s="26">
        <v>0</v>
      </c>
      <c r="J107" s="80"/>
      <c r="K107" s="77"/>
    </row>
    <row r="108" spans="1:11" ht="15.75">
      <c r="A108" s="81"/>
      <c r="B108" s="76"/>
      <c r="C108" s="76"/>
      <c r="D108" s="17">
        <v>2020</v>
      </c>
      <c r="E108" s="19">
        <f t="shared" si="9"/>
        <v>16190.6</v>
      </c>
      <c r="F108" s="26">
        <v>0</v>
      </c>
      <c r="G108" s="26">
        <v>0</v>
      </c>
      <c r="H108" s="19">
        <v>16190.6</v>
      </c>
      <c r="I108" s="26">
        <v>0</v>
      </c>
      <c r="J108" s="80"/>
      <c r="K108" s="77"/>
    </row>
    <row r="109" spans="1:11" ht="15.75">
      <c r="A109" s="81"/>
      <c r="B109" s="76"/>
      <c r="C109" s="76"/>
      <c r="D109" s="17">
        <v>2021</v>
      </c>
      <c r="E109" s="19">
        <f t="shared" si="9"/>
        <v>20911.099999999999</v>
      </c>
      <c r="F109" s="26">
        <v>0</v>
      </c>
      <c r="G109" s="26">
        <v>0</v>
      </c>
      <c r="H109" s="19">
        <v>20911.099999999999</v>
      </c>
      <c r="I109" s="26">
        <v>0</v>
      </c>
      <c r="J109" s="80"/>
      <c r="K109" s="77"/>
    </row>
    <row r="110" spans="1:11" ht="15.75">
      <c r="A110" s="81"/>
      <c r="B110" s="76"/>
      <c r="C110" s="76"/>
      <c r="D110" s="17">
        <v>2022</v>
      </c>
      <c r="E110" s="19">
        <f>H110</f>
        <v>29837.4</v>
      </c>
      <c r="F110" s="26">
        <v>0</v>
      </c>
      <c r="G110" s="26">
        <v>0</v>
      </c>
      <c r="H110" s="19">
        <v>29837.4</v>
      </c>
      <c r="I110" s="26">
        <v>0</v>
      </c>
      <c r="J110" s="80"/>
      <c r="K110" s="77"/>
    </row>
    <row r="111" spans="1:11" ht="15.75">
      <c r="A111" s="81"/>
      <c r="B111" s="76"/>
      <c r="C111" s="76"/>
      <c r="D111" s="17">
        <v>2023</v>
      </c>
      <c r="E111" s="19">
        <f>F111+G111+H111+I111</f>
        <v>55830.6</v>
      </c>
      <c r="F111" s="26">
        <v>0</v>
      </c>
      <c r="G111" s="26">
        <v>0</v>
      </c>
      <c r="H111" s="19">
        <v>55830.6</v>
      </c>
      <c r="I111" s="26">
        <v>0</v>
      </c>
      <c r="J111" s="80"/>
      <c r="K111" s="77"/>
    </row>
    <row r="112" spans="1:11" ht="15.75">
      <c r="A112" s="81"/>
      <c r="B112" s="76"/>
      <c r="C112" s="76"/>
      <c r="D112" s="6">
        <v>2024</v>
      </c>
      <c r="E112" s="15">
        <f>F112+G112+H112+I112</f>
        <v>66031.399999999994</v>
      </c>
      <c r="F112" s="7">
        <v>0</v>
      </c>
      <c r="G112" s="7">
        <v>0</v>
      </c>
      <c r="H112" s="19">
        <v>66031.399999999994</v>
      </c>
      <c r="I112" s="7">
        <v>0</v>
      </c>
      <c r="J112" s="80"/>
      <c r="K112" s="77"/>
    </row>
    <row r="113" spans="1:11" ht="15.75">
      <c r="A113" s="81"/>
      <c r="B113" s="76"/>
      <c r="C113" s="76"/>
      <c r="D113" s="6">
        <v>2025</v>
      </c>
      <c r="E113" s="15">
        <f>F113+G113+H113+I113</f>
        <v>67108.3</v>
      </c>
      <c r="F113" s="7">
        <v>0</v>
      </c>
      <c r="G113" s="7">
        <v>0</v>
      </c>
      <c r="H113" s="19">
        <v>67108.3</v>
      </c>
      <c r="I113" s="7">
        <v>0</v>
      </c>
      <c r="J113" s="80"/>
      <c r="K113" s="77"/>
    </row>
    <row r="114" spans="1:11" ht="15.75">
      <c r="A114" s="81"/>
      <c r="B114" s="76"/>
      <c r="C114" s="76"/>
      <c r="D114" s="6">
        <v>2026</v>
      </c>
      <c r="E114" s="15">
        <f>F114+G114+H114+I114</f>
        <v>67108.3</v>
      </c>
      <c r="F114" s="7">
        <v>0</v>
      </c>
      <c r="G114" s="7">
        <v>0</v>
      </c>
      <c r="H114" s="19">
        <v>67108.3</v>
      </c>
      <c r="I114" s="7">
        <v>0</v>
      </c>
      <c r="J114" s="80"/>
      <c r="K114" s="77"/>
    </row>
    <row r="115" spans="1:11" ht="17.45" customHeight="1">
      <c r="A115" s="81" t="s">
        <v>46</v>
      </c>
      <c r="B115" s="82" t="s">
        <v>47</v>
      </c>
      <c r="C115" s="85"/>
      <c r="D115" s="18" t="s">
        <v>18</v>
      </c>
      <c r="E115" s="22">
        <f>E116+E117+E118+E119+E120+E121+E122+E123+E124+E125+E126+E127</f>
        <v>4003.3999999999996</v>
      </c>
      <c r="F115" s="22">
        <f>F116+F117+F118+F119+F120+F121+F122+F123+F124+F125+F126+F127</f>
        <v>0</v>
      </c>
      <c r="G115" s="22">
        <f>G116+G117+G118+G119+G120+G121+G122+G123+G124+G125+G126+G127</f>
        <v>0</v>
      </c>
      <c r="H115" s="22">
        <f>H116+H117+H118+H119+H120+H121+H122+H123+H124+H125+H126+H127</f>
        <v>4003.3999999999996</v>
      </c>
      <c r="I115" s="22">
        <f>I116+I117+I118+I119+I120+I121+I122+I123+I124+I125+I126+I127</f>
        <v>0</v>
      </c>
      <c r="J115" s="80" t="s">
        <v>45</v>
      </c>
      <c r="K115" s="77"/>
    </row>
    <row r="116" spans="1:11" ht="15.75">
      <c r="A116" s="81"/>
      <c r="B116" s="82"/>
      <c r="C116" s="85"/>
      <c r="D116" s="17">
        <v>2015</v>
      </c>
      <c r="E116" s="19">
        <f t="shared" ref="E116:E127" si="10">F116+G116+H116+I116</f>
        <v>0</v>
      </c>
      <c r="F116" s="26">
        <v>0</v>
      </c>
      <c r="G116" s="26">
        <v>0</v>
      </c>
      <c r="H116" s="26">
        <v>0</v>
      </c>
      <c r="I116" s="26">
        <v>0</v>
      </c>
      <c r="J116" s="80"/>
      <c r="K116" s="77"/>
    </row>
    <row r="117" spans="1:11" ht="15.75">
      <c r="A117" s="81"/>
      <c r="B117" s="82"/>
      <c r="C117" s="85"/>
      <c r="D117" s="17">
        <v>2016</v>
      </c>
      <c r="E117" s="19">
        <f t="shared" si="10"/>
        <v>0</v>
      </c>
      <c r="F117" s="26">
        <v>0</v>
      </c>
      <c r="G117" s="26">
        <v>0</v>
      </c>
      <c r="H117" s="26">
        <v>0</v>
      </c>
      <c r="I117" s="26">
        <v>0</v>
      </c>
      <c r="J117" s="80"/>
      <c r="K117" s="77"/>
    </row>
    <row r="118" spans="1:11" ht="15.75">
      <c r="A118" s="81"/>
      <c r="B118" s="82"/>
      <c r="C118" s="85"/>
      <c r="D118" s="17">
        <v>2017</v>
      </c>
      <c r="E118" s="19">
        <f t="shared" si="10"/>
        <v>0</v>
      </c>
      <c r="F118" s="26">
        <v>0</v>
      </c>
      <c r="G118" s="26">
        <v>0</v>
      </c>
      <c r="H118" s="26">
        <v>0</v>
      </c>
      <c r="I118" s="26">
        <v>0</v>
      </c>
      <c r="J118" s="80"/>
      <c r="K118" s="77"/>
    </row>
    <row r="119" spans="1:11" ht="15.75">
      <c r="A119" s="81"/>
      <c r="B119" s="82"/>
      <c r="C119" s="85"/>
      <c r="D119" s="17">
        <v>2018</v>
      </c>
      <c r="E119" s="19">
        <f t="shared" si="10"/>
        <v>50</v>
      </c>
      <c r="F119" s="26">
        <v>0</v>
      </c>
      <c r="G119" s="26">
        <v>0</v>
      </c>
      <c r="H119" s="19">
        <v>50</v>
      </c>
      <c r="I119" s="26">
        <v>0</v>
      </c>
      <c r="J119" s="80"/>
      <c r="K119" s="77"/>
    </row>
    <row r="120" spans="1:11" ht="15.75">
      <c r="A120" s="81"/>
      <c r="B120" s="82"/>
      <c r="C120" s="85"/>
      <c r="D120" s="17">
        <v>2019</v>
      </c>
      <c r="E120" s="19">
        <f t="shared" si="10"/>
        <v>393.8</v>
      </c>
      <c r="F120" s="26">
        <v>0</v>
      </c>
      <c r="G120" s="26">
        <v>0</v>
      </c>
      <c r="H120" s="19">
        <v>393.8</v>
      </c>
      <c r="I120" s="26">
        <v>0</v>
      </c>
      <c r="J120" s="80"/>
      <c r="K120" s="77"/>
    </row>
    <row r="121" spans="1:11" ht="15.75">
      <c r="A121" s="81"/>
      <c r="B121" s="82"/>
      <c r="C121" s="85"/>
      <c r="D121" s="17">
        <v>2020</v>
      </c>
      <c r="E121" s="19">
        <f t="shared" si="10"/>
        <v>378</v>
      </c>
      <c r="F121" s="26">
        <v>0</v>
      </c>
      <c r="G121" s="26">
        <v>0</v>
      </c>
      <c r="H121" s="19">
        <v>378</v>
      </c>
      <c r="I121" s="26">
        <v>0</v>
      </c>
      <c r="J121" s="80"/>
      <c r="K121" s="77"/>
    </row>
    <row r="122" spans="1:11" ht="15.75">
      <c r="A122" s="81"/>
      <c r="B122" s="82"/>
      <c r="C122" s="85"/>
      <c r="D122" s="17">
        <v>2021</v>
      </c>
      <c r="E122" s="19">
        <f t="shared" si="10"/>
        <v>1742.8</v>
      </c>
      <c r="F122" s="26">
        <v>0</v>
      </c>
      <c r="G122" s="26">
        <v>0</v>
      </c>
      <c r="H122" s="19">
        <v>1742.8</v>
      </c>
      <c r="I122" s="26">
        <v>0</v>
      </c>
      <c r="J122" s="80"/>
      <c r="K122" s="77"/>
    </row>
    <row r="123" spans="1:11" ht="15.75">
      <c r="A123" s="81"/>
      <c r="B123" s="82"/>
      <c r="C123" s="85"/>
      <c r="D123" s="17">
        <v>2022</v>
      </c>
      <c r="E123" s="19">
        <f t="shared" si="10"/>
        <v>696.5</v>
      </c>
      <c r="F123" s="26">
        <v>0</v>
      </c>
      <c r="G123" s="26">
        <v>0</v>
      </c>
      <c r="H123" s="19">
        <v>696.5</v>
      </c>
      <c r="I123" s="26">
        <v>0</v>
      </c>
      <c r="J123" s="80"/>
      <c r="K123" s="77"/>
    </row>
    <row r="124" spans="1:11" ht="31.5">
      <c r="A124" s="81"/>
      <c r="B124" s="82"/>
      <c r="C124" s="85"/>
      <c r="D124" s="17">
        <v>2023</v>
      </c>
      <c r="E124" s="19">
        <f t="shared" si="10"/>
        <v>454.2</v>
      </c>
      <c r="F124" s="26">
        <v>0</v>
      </c>
      <c r="G124" s="26">
        <v>0</v>
      </c>
      <c r="H124" s="19">
        <v>454.2</v>
      </c>
      <c r="I124" s="26">
        <v>0</v>
      </c>
      <c r="J124" s="33" t="s">
        <v>48</v>
      </c>
      <c r="K124" s="77"/>
    </row>
    <row r="125" spans="1:11" ht="15.75">
      <c r="A125" s="81"/>
      <c r="B125" s="82"/>
      <c r="C125" s="85"/>
      <c r="D125" s="17">
        <v>2024</v>
      </c>
      <c r="E125" s="19">
        <f t="shared" si="10"/>
        <v>288.10000000000002</v>
      </c>
      <c r="F125" s="26">
        <v>0</v>
      </c>
      <c r="G125" s="26">
        <v>0</v>
      </c>
      <c r="H125" s="26">
        <v>288.10000000000002</v>
      </c>
      <c r="I125" s="26">
        <v>0</v>
      </c>
      <c r="J125" s="80"/>
      <c r="K125" s="77"/>
    </row>
    <row r="126" spans="1:11" ht="15.75">
      <c r="A126" s="81"/>
      <c r="B126" s="82"/>
      <c r="C126" s="85"/>
      <c r="D126" s="17">
        <v>2025</v>
      </c>
      <c r="E126" s="19">
        <f t="shared" si="10"/>
        <v>0</v>
      </c>
      <c r="F126" s="26">
        <v>0</v>
      </c>
      <c r="G126" s="26">
        <v>0</v>
      </c>
      <c r="H126" s="26">
        <v>0</v>
      </c>
      <c r="I126" s="26">
        <v>0</v>
      </c>
      <c r="J126" s="80"/>
      <c r="K126" s="77"/>
    </row>
    <row r="127" spans="1:11" ht="15.75">
      <c r="A127" s="81"/>
      <c r="B127" s="82"/>
      <c r="C127" s="85"/>
      <c r="D127" s="17">
        <v>2026</v>
      </c>
      <c r="E127" s="19">
        <f t="shared" si="10"/>
        <v>0</v>
      </c>
      <c r="F127" s="26">
        <v>0</v>
      </c>
      <c r="G127" s="26">
        <v>0</v>
      </c>
      <c r="H127" s="26">
        <v>0</v>
      </c>
      <c r="I127" s="26">
        <v>0</v>
      </c>
      <c r="J127" s="80"/>
      <c r="K127" s="77"/>
    </row>
    <row r="128" spans="1:11" ht="17.45" customHeight="1">
      <c r="A128" s="81" t="s">
        <v>49</v>
      </c>
      <c r="B128" s="82" t="s">
        <v>50</v>
      </c>
      <c r="C128" s="85"/>
      <c r="D128" s="18" t="s">
        <v>18</v>
      </c>
      <c r="E128" s="22">
        <f>E129+E130+E131+E132+E133+E134+E135+E136+E137+E138+E139+E140</f>
        <v>17512.899999999998</v>
      </c>
      <c r="F128" s="22">
        <f>F129+F130+F131+F132+F133+F134+F135+F136+F137+F138+F139+F140</f>
        <v>0</v>
      </c>
      <c r="G128" s="22">
        <f>G129+G130+G131+G132+G133+G134+G135+G136+G137+G138+G139+G140</f>
        <v>0</v>
      </c>
      <c r="H128" s="22">
        <f>H129+H130+H131+H132+H133+H134+H135+H136+H137+H138+H139+H140</f>
        <v>17512.899999999998</v>
      </c>
      <c r="I128" s="22">
        <f>I129+I130+I131+I132+I133+I134+I135+I136+I137+I138+I139+I140</f>
        <v>0</v>
      </c>
      <c r="J128" s="80" t="s">
        <v>45</v>
      </c>
      <c r="K128" s="77"/>
    </row>
    <row r="129" spans="1:11" ht="15.75">
      <c r="A129" s="81"/>
      <c r="B129" s="82"/>
      <c r="C129" s="85"/>
      <c r="D129" s="17">
        <v>2015</v>
      </c>
      <c r="E129" s="26">
        <f t="shared" ref="E129:E140" si="11">F129+G129+H129</f>
        <v>0</v>
      </c>
      <c r="F129" s="26">
        <v>0</v>
      </c>
      <c r="G129" s="26">
        <v>0</v>
      </c>
      <c r="H129" s="26">
        <v>0</v>
      </c>
      <c r="I129" s="26">
        <v>0</v>
      </c>
      <c r="J129" s="80"/>
      <c r="K129" s="77"/>
    </row>
    <row r="130" spans="1:11" ht="15.75">
      <c r="A130" s="81"/>
      <c r="B130" s="82"/>
      <c r="C130" s="85"/>
      <c r="D130" s="17">
        <v>2016</v>
      </c>
      <c r="E130" s="26">
        <f t="shared" si="11"/>
        <v>0</v>
      </c>
      <c r="F130" s="26">
        <v>0</v>
      </c>
      <c r="G130" s="26">
        <v>0</v>
      </c>
      <c r="H130" s="26">
        <v>0</v>
      </c>
      <c r="I130" s="26">
        <v>0</v>
      </c>
      <c r="J130" s="80"/>
      <c r="K130" s="77"/>
    </row>
    <row r="131" spans="1:11" ht="15.75">
      <c r="A131" s="81"/>
      <c r="B131" s="82"/>
      <c r="C131" s="85"/>
      <c r="D131" s="17">
        <v>2017</v>
      </c>
      <c r="E131" s="26">
        <f t="shared" si="11"/>
        <v>0</v>
      </c>
      <c r="F131" s="26">
        <v>0</v>
      </c>
      <c r="G131" s="26">
        <v>0</v>
      </c>
      <c r="H131" s="26">
        <v>0</v>
      </c>
      <c r="I131" s="26">
        <v>0</v>
      </c>
      <c r="J131" s="80"/>
      <c r="K131" s="77"/>
    </row>
    <row r="132" spans="1:11" ht="15.75">
      <c r="A132" s="81"/>
      <c r="B132" s="82"/>
      <c r="C132" s="85"/>
      <c r="D132" s="17">
        <v>2018</v>
      </c>
      <c r="E132" s="26">
        <f t="shared" si="11"/>
        <v>0</v>
      </c>
      <c r="F132" s="26">
        <v>0</v>
      </c>
      <c r="G132" s="26">
        <v>0</v>
      </c>
      <c r="H132" s="26">
        <v>0</v>
      </c>
      <c r="I132" s="26">
        <v>0</v>
      </c>
      <c r="J132" s="80"/>
      <c r="K132" s="77"/>
    </row>
    <row r="133" spans="1:11" ht="15.75">
      <c r="A133" s="81"/>
      <c r="B133" s="82"/>
      <c r="C133" s="85"/>
      <c r="D133" s="17">
        <v>2019</v>
      </c>
      <c r="E133" s="26">
        <f t="shared" si="11"/>
        <v>0</v>
      </c>
      <c r="F133" s="26">
        <v>0</v>
      </c>
      <c r="G133" s="26">
        <v>0</v>
      </c>
      <c r="H133" s="26">
        <v>0</v>
      </c>
      <c r="I133" s="26">
        <v>0</v>
      </c>
      <c r="J133" s="80"/>
      <c r="K133" s="77"/>
    </row>
    <row r="134" spans="1:11" ht="15.75">
      <c r="A134" s="81"/>
      <c r="B134" s="82"/>
      <c r="C134" s="85"/>
      <c r="D134" s="17">
        <v>2020</v>
      </c>
      <c r="E134" s="26">
        <f t="shared" si="11"/>
        <v>0</v>
      </c>
      <c r="F134" s="26">
        <v>0</v>
      </c>
      <c r="G134" s="26">
        <v>0</v>
      </c>
      <c r="H134" s="26">
        <v>0</v>
      </c>
      <c r="I134" s="26">
        <v>0</v>
      </c>
      <c r="J134" s="80"/>
      <c r="K134" s="77"/>
    </row>
    <row r="135" spans="1:11" ht="15.75">
      <c r="A135" s="81"/>
      <c r="B135" s="82"/>
      <c r="C135" s="85"/>
      <c r="D135" s="17">
        <v>2021</v>
      </c>
      <c r="E135" s="19">
        <f t="shared" si="11"/>
        <v>2130.6999999999998</v>
      </c>
      <c r="F135" s="26">
        <v>0</v>
      </c>
      <c r="G135" s="26">
        <v>0</v>
      </c>
      <c r="H135" s="19">
        <v>2130.6999999999998</v>
      </c>
      <c r="I135" s="26">
        <v>0</v>
      </c>
      <c r="J135" s="80"/>
      <c r="K135" s="77"/>
    </row>
    <row r="136" spans="1:11" ht="15.75">
      <c r="A136" s="81"/>
      <c r="B136" s="82"/>
      <c r="C136" s="85"/>
      <c r="D136" s="17">
        <v>2022</v>
      </c>
      <c r="E136" s="19">
        <f t="shared" si="11"/>
        <v>3058.6</v>
      </c>
      <c r="F136" s="26">
        <v>0</v>
      </c>
      <c r="G136" s="26">
        <v>0</v>
      </c>
      <c r="H136" s="19">
        <v>3058.6</v>
      </c>
      <c r="I136" s="26">
        <v>0</v>
      </c>
      <c r="J136" s="80"/>
      <c r="K136" s="77"/>
    </row>
    <row r="137" spans="1:11" ht="15.75">
      <c r="A137" s="81"/>
      <c r="B137" s="82"/>
      <c r="C137" s="85"/>
      <c r="D137" s="17">
        <v>2023</v>
      </c>
      <c r="E137" s="15">
        <f t="shared" si="11"/>
        <v>2988.3</v>
      </c>
      <c r="F137" s="7">
        <v>0</v>
      </c>
      <c r="G137" s="7">
        <v>0</v>
      </c>
      <c r="H137" s="15">
        <v>2988.3</v>
      </c>
      <c r="I137" s="26">
        <v>0</v>
      </c>
      <c r="J137" s="80"/>
      <c r="K137" s="77"/>
    </row>
    <row r="138" spans="1:11" ht="15.75">
      <c r="A138" s="81"/>
      <c r="B138" s="82"/>
      <c r="C138" s="85"/>
      <c r="D138" s="6">
        <v>2024</v>
      </c>
      <c r="E138" s="15">
        <f t="shared" si="11"/>
        <v>3029.1</v>
      </c>
      <c r="F138" s="7">
        <v>0</v>
      </c>
      <c r="G138" s="7">
        <v>0</v>
      </c>
      <c r="H138" s="15">
        <v>3029.1</v>
      </c>
      <c r="I138" s="7">
        <v>0</v>
      </c>
      <c r="J138" s="80"/>
      <c r="K138" s="77"/>
    </row>
    <row r="139" spans="1:11" ht="15.75">
      <c r="A139" s="81"/>
      <c r="B139" s="82"/>
      <c r="C139" s="85"/>
      <c r="D139" s="6">
        <v>2025</v>
      </c>
      <c r="E139" s="15">
        <f t="shared" si="11"/>
        <v>3153.1</v>
      </c>
      <c r="F139" s="7">
        <v>0</v>
      </c>
      <c r="G139" s="7">
        <v>0</v>
      </c>
      <c r="H139" s="15">
        <v>3153.1</v>
      </c>
      <c r="I139" s="7">
        <v>0</v>
      </c>
      <c r="J139" s="80"/>
      <c r="K139" s="77"/>
    </row>
    <row r="140" spans="1:11" ht="14.45" customHeight="1">
      <c r="A140" s="81"/>
      <c r="B140" s="82"/>
      <c r="C140" s="85"/>
      <c r="D140" s="6">
        <v>2026</v>
      </c>
      <c r="E140" s="15">
        <f t="shared" si="11"/>
        <v>3153.1</v>
      </c>
      <c r="F140" s="7">
        <v>0</v>
      </c>
      <c r="G140" s="7">
        <v>0</v>
      </c>
      <c r="H140" s="15">
        <v>3153.1</v>
      </c>
      <c r="I140" s="7">
        <v>0</v>
      </c>
      <c r="J140" s="80"/>
      <c r="K140" s="77"/>
    </row>
    <row r="141" spans="1:11" ht="17.45" customHeight="1">
      <c r="A141" s="81" t="s">
        <v>51</v>
      </c>
      <c r="B141" s="86" t="s">
        <v>52</v>
      </c>
      <c r="C141" s="85"/>
      <c r="D141" s="21" t="s">
        <v>18</v>
      </c>
      <c r="E141" s="14">
        <f>E142+E143+E144+E145+E146+E147+E148+E149+E150+E151+E152+E153</f>
        <v>3381.1000000000004</v>
      </c>
      <c r="F141" s="14">
        <f>F142+F143+F144+F145+F146+F147+F148+F149+F150+F151+F152+F153</f>
        <v>0</v>
      </c>
      <c r="G141" s="14">
        <f>G142+G143+G144+G145+G146+G147+G148+G149+G150+G151+G152+G153</f>
        <v>0</v>
      </c>
      <c r="H141" s="14">
        <f>H142+H143+H144+H145+H146+H147+H148+H149+H150+H151+H152+H153</f>
        <v>3381.1000000000004</v>
      </c>
      <c r="I141" s="14">
        <f>I142+I143+I144+I145+I146+I147+I148+I149+I150+I151+I152+I153</f>
        <v>0</v>
      </c>
      <c r="J141" s="80"/>
      <c r="K141" s="77"/>
    </row>
    <row r="142" spans="1:11" ht="14.45" customHeight="1">
      <c r="A142" s="81"/>
      <c r="B142" s="86"/>
      <c r="C142" s="85"/>
      <c r="D142" s="17">
        <v>2015</v>
      </c>
      <c r="E142" s="7">
        <f t="shared" ref="E142:E153" si="12">F142+G142+H142</f>
        <v>0</v>
      </c>
      <c r="F142" s="7">
        <v>0</v>
      </c>
      <c r="G142" s="7">
        <v>0</v>
      </c>
      <c r="H142" s="7">
        <v>0</v>
      </c>
      <c r="I142" s="26">
        <v>0</v>
      </c>
      <c r="J142" s="80"/>
      <c r="K142" s="77"/>
    </row>
    <row r="143" spans="1:11" ht="14.45" customHeight="1">
      <c r="A143" s="81"/>
      <c r="B143" s="86"/>
      <c r="C143" s="85"/>
      <c r="D143" s="17">
        <v>2016</v>
      </c>
      <c r="E143" s="7">
        <f t="shared" si="12"/>
        <v>0</v>
      </c>
      <c r="F143" s="7">
        <v>0</v>
      </c>
      <c r="G143" s="7">
        <v>0</v>
      </c>
      <c r="H143" s="7">
        <v>0</v>
      </c>
      <c r="I143" s="26">
        <v>0</v>
      </c>
      <c r="J143" s="80"/>
      <c r="K143" s="77"/>
    </row>
    <row r="144" spans="1:11" ht="14.45" customHeight="1">
      <c r="A144" s="81"/>
      <c r="B144" s="86"/>
      <c r="C144" s="85"/>
      <c r="D144" s="17">
        <v>2017</v>
      </c>
      <c r="E144" s="7">
        <f t="shared" si="12"/>
        <v>0</v>
      </c>
      <c r="F144" s="7">
        <v>0</v>
      </c>
      <c r="G144" s="7">
        <v>0</v>
      </c>
      <c r="H144" s="7">
        <v>0</v>
      </c>
      <c r="I144" s="26">
        <v>0</v>
      </c>
      <c r="J144" s="80"/>
      <c r="K144" s="77"/>
    </row>
    <row r="145" spans="1:11" ht="14.45" customHeight="1">
      <c r="A145" s="81"/>
      <c r="B145" s="86"/>
      <c r="C145" s="85"/>
      <c r="D145" s="17">
        <v>2018</v>
      </c>
      <c r="E145" s="7">
        <f t="shared" si="12"/>
        <v>0</v>
      </c>
      <c r="F145" s="7">
        <v>0</v>
      </c>
      <c r="G145" s="7">
        <v>0</v>
      </c>
      <c r="H145" s="7">
        <v>0</v>
      </c>
      <c r="I145" s="26">
        <v>0</v>
      </c>
      <c r="J145" s="80"/>
      <c r="K145" s="77"/>
    </row>
    <row r="146" spans="1:11" ht="14.45" customHeight="1">
      <c r="A146" s="81"/>
      <c r="B146" s="86"/>
      <c r="C146" s="85"/>
      <c r="D146" s="17">
        <v>2019</v>
      </c>
      <c r="E146" s="7">
        <f t="shared" si="12"/>
        <v>0</v>
      </c>
      <c r="F146" s="7">
        <v>0</v>
      </c>
      <c r="G146" s="7">
        <v>0</v>
      </c>
      <c r="H146" s="7">
        <v>0</v>
      </c>
      <c r="I146" s="26">
        <v>0</v>
      </c>
      <c r="J146" s="80"/>
      <c r="K146" s="77"/>
    </row>
    <row r="147" spans="1:11" ht="14.45" customHeight="1">
      <c r="A147" s="81"/>
      <c r="B147" s="86"/>
      <c r="C147" s="85"/>
      <c r="D147" s="17">
        <v>2020</v>
      </c>
      <c r="E147" s="7">
        <f t="shared" si="12"/>
        <v>0</v>
      </c>
      <c r="F147" s="7">
        <v>0</v>
      </c>
      <c r="G147" s="7">
        <v>0</v>
      </c>
      <c r="H147" s="7">
        <v>0</v>
      </c>
      <c r="I147" s="26">
        <v>0</v>
      </c>
      <c r="J147" s="80"/>
      <c r="K147" s="77"/>
    </row>
    <row r="148" spans="1:11" ht="14.45" customHeight="1">
      <c r="A148" s="81"/>
      <c r="B148" s="86"/>
      <c r="C148" s="85"/>
      <c r="D148" s="17">
        <v>2021</v>
      </c>
      <c r="E148" s="15">
        <f t="shared" si="12"/>
        <v>479.2</v>
      </c>
      <c r="F148" s="7">
        <v>0</v>
      </c>
      <c r="G148" s="7">
        <v>0</v>
      </c>
      <c r="H148" s="15">
        <v>479.2</v>
      </c>
      <c r="I148" s="26">
        <v>0</v>
      </c>
      <c r="J148" s="80"/>
      <c r="K148" s="77"/>
    </row>
    <row r="149" spans="1:11" ht="14.45" customHeight="1">
      <c r="A149" s="81"/>
      <c r="B149" s="86"/>
      <c r="C149" s="85"/>
      <c r="D149" s="17">
        <v>2022</v>
      </c>
      <c r="E149" s="15">
        <f t="shared" si="12"/>
        <v>281</v>
      </c>
      <c r="F149" s="7">
        <v>0</v>
      </c>
      <c r="G149" s="7">
        <v>0</v>
      </c>
      <c r="H149" s="19">
        <v>281</v>
      </c>
      <c r="I149" s="26">
        <v>0</v>
      </c>
      <c r="J149" s="80"/>
      <c r="K149" s="77"/>
    </row>
    <row r="150" spans="1:11" ht="14.45" customHeight="1">
      <c r="A150" s="81"/>
      <c r="B150" s="86"/>
      <c r="C150" s="85"/>
      <c r="D150" s="6">
        <v>2023</v>
      </c>
      <c r="E150" s="15">
        <f t="shared" si="12"/>
        <v>633.70000000000005</v>
      </c>
      <c r="F150" s="7">
        <v>0</v>
      </c>
      <c r="G150" s="7">
        <v>0</v>
      </c>
      <c r="H150" s="15">
        <v>633.70000000000005</v>
      </c>
      <c r="I150" s="7">
        <v>0</v>
      </c>
      <c r="J150" s="80"/>
      <c r="K150" s="77"/>
    </row>
    <row r="151" spans="1:11" ht="14.45" customHeight="1">
      <c r="A151" s="81"/>
      <c r="B151" s="86"/>
      <c r="C151" s="85"/>
      <c r="D151" s="6">
        <v>2024</v>
      </c>
      <c r="E151" s="15">
        <f t="shared" si="12"/>
        <v>662.4</v>
      </c>
      <c r="F151" s="7">
        <v>0</v>
      </c>
      <c r="G151" s="7">
        <v>0</v>
      </c>
      <c r="H151" s="15">
        <v>662.4</v>
      </c>
      <c r="I151" s="7">
        <v>0</v>
      </c>
      <c r="J151" s="80"/>
      <c r="K151" s="77"/>
    </row>
    <row r="152" spans="1:11" ht="14.45" customHeight="1">
      <c r="A152" s="81"/>
      <c r="B152" s="86"/>
      <c r="C152" s="85"/>
      <c r="D152" s="6">
        <v>2025</v>
      </c>
      <c r="E152" s="15">
        <f t="shared" si="12"/>
        <v>662.4</v>
      </c>
      <c r="F152" s="7">
        <v>0</v>
      </c>
      <c r="G152" s="7">
        <v>0</v>
      </c>
      <c r="H152" s="15">
        <v>662.4</v>
      </c>
      <c r="I152" s="7">
        <v>0</v>
      </c>
      <c r="J152" s="80"/>
      <c r="K152" s="77"/>
    </row>
    <row r="153" spans="1:11" ht="14.45" customHeight="1">
      <c r="A153" s="81"/>
      <c r="B153" s="86"/>
      <c r="C153" s="85"/>
      <c r="D153" s="6">
        <v>2026</v>
      </c>
      <c r="E153" s="15">
        <f t="shared" si="12"/>
        <v>662.4</v>
      </c>
      <c r="F153" s="7">
        <v>0</v>
      </c>
      <c r="G153" s="7">
        <v>0</v>
      </c>
      <c r="H153" s="15">
        <v>662.4</v>
      </c>
      <c r="I153" s="7">
        <v>0</v>
      </c>
      <c r="J153" s="80"/>
      <c r="K153" s="77"/>
    </row>
    <row r="154" spans="1:11" ht="20.45" customHeight="1">
      <c r="A154" s="81"/>
      <c r="B154" s="79" t="s">
        <v>53</v>
      </c>
      <c r="C154" s="87"/>
      <c r="D154" s="16" t="s">
        <v>18</v>
      </c>
      <c r="E154" s="22">
        <f>E155+E156+E157+E158+E159+E160+E161+E162+E163+E164+E165+E166</f>
        <v>429298.19999999995</v>
      </c>
      <c r="F154" s="22">
        <f>F155+F156+F157+F158+F159+F160+F161+F162+F163+F164+F165+F166</f>
        <v>0</v>
      </c>
      <c r="G154" s="22">
        <f>G155+G156+G157+G158+G159+G160+G161+G162+G163+G164+G165+G166</f>
        <v>3422.7</v>
      </c>
      <c r="H154" s="22">
        <f>H155+H156+H157+H158+H159+H160+H161+H162+H163+H164+H165+H166</f>
        <v>425875.5</v>
      </c>
      <c r="I154" s="22">
        <f>I155+I156+I157+I158+I159+I160+I161+I162+I163+I164+I165+I166</f>
        <v>0</v>
      </c>
      <c r="J154" s="80"/>
      <c r="K154" s="77"/>
    </row>
    <row r="155" spans="1:11" ht="15.75">
      <c r="A155" s="81"/>
      <c r="B155" s="79"/>
      <c r="C155" s="87"/>
      <c r="D155" s="18">
        <v>2015</v>
      </c>
      <c r="E155" s="19">
        <f t="shared" ref="E155:E166" si="13">F155+G155+H155+I155</f>
        <v>7373.8</v>
      </c>
      <c r="F155" s="26">
        <f t="shared" ref="F155:I160" si="14">F90+F103+F116</f>
        <v>0</v>
      </c>
      <c r="G155" s="19">
        <f t="shared" si="14"/>
        <v>564.29999999999995</v>
      </c>
      <c r="H155" s="19">
        <f t="shared" si="14"/>
        <v>6809.5</v>
      </c>
      <c r="I155" s="26">
        <f t="shared" si="14"/>
        <v>0</v>
      </c>
      <c r="J155" s="80"/>
      <c r="K155" s="77"/>
    </row>
    <row r="156" spans="1:11" ht="15.75">
      <c r="A156" s="81"/>
      <c r="B156" s="79"/>
      <c r="C156" s="87"/>
      <c r="D156" s="18">
        <v>2016</v>
      </c>
      <c r="E156" s="19">
        <f t="shared" si="13"/>
        <v>15668.3</v>
      </c>
      <c r="F156" s="26">
        <f t="shared" si="14"/>
        <v>0</v>
      </c>
      <c r="G156" s="19">
        <f t="shared" si="14"/>
        <v>994.5</v>
      </c>
      <c r="H156" s="19">
        <f t="shared" si="14"/>
        <v>14673.8</v>
      </c>
      <c r="I156" s="26">
        <f t="shared" si="14"/>
        <v>0</v>
      </c>
      <c r="J156" s="80"/>
      <c r="K156" s="77"/>
    </row>
    <row r="157" spans="1:11" ht="15.75">
      <c r="A157" s="81"/>
      <c r="B157" s="79"/>
      <c r="C157" s="87"/>
      <c r="D157" s="18">
        <v>2017</v>
      </c>
      <c r="E157" s="19">
        <f t="shared" si="13"/>
        <v>14432.9</v>
      </c>
      <c r="F157" s="26">
        <f t="shared" si="14"/>
        <v>0</v>
      </c>
      <c r="G157" s="19">
        <f t="shared" si="14"/>
        <v>1863.9</v>
      </c>
      <c r="H157" s="19">
        <f t="shared" si="14"/>
        <v>12569</v>
      </c>
      <c r="I157" s="26">
        <f t="shared" si="14"/>
        <v>0</v>
      </c>
      <c r="J157" s="80"/>
      <c r="K157" s="77"/>
    </row>
    <row r="158" spans="1:11" ht="15.75">
      <c r="A158" s="81"/>
      <c r="B158" s="79"/>
      <c r="C158" s="87"/>
      <c r="D158" s="18">
        <v>2018</v>
      </c>
      <c r="E158" s="19">
        <f t="shared" si="13"/>
        <v>13354.3</v>
      </c>
      <c r="F158" s="26">
        <f t="shared" si="14"/>
        <v>0</v>
      </c>
      <c r="G158" s="19">
        <f t="shared" si="14"/>
        <v>0</v>
      </c>
      <c r="H158" s="19">
        <f t="shared" si="14"/>
        <v>13354.3</v>
      </c>
      <c r="I158" s="26">
        <f t="shared" si="14"/>
        <v>0</v>
      </c>
      <c r="J158" s="80"/>
      <c r="K158" s="77"/>
    </row>
    <row r="159" spans="1:11" ht="15.75">
      <c r="A159" s="81"/>
      <c r="B159" s="79"/>
      <c r="C159" s="87"/>
      <c r="D159" s="18">
        <v>2019</v>
      </c>
      <c r="E159" s="19">
        <f t="shared" si="13"/>
        <v>13857.8</v>
      </c>
      <c r="F159" s="26">
        <f t="shared" si="14"/>
        <v>0</v>
      </c>
      <c r="G159" s="19">
        <f t="shared" si="14"/>
        <v>0</v>
      </c>
      <c r="H159" s="19">
        <f t="shared" si="14"/>
        <v>13857.8</v>
      </c>
      <c r="I159" s="26">
        <f t="shared" si="14"/>
        <v>0</v>
      </c>
      <c r="J159" s="80"/>
      <c r="K159" s="77"/>
    </row>
    <row r="160" spans="1:11" ht="15.75">
      <c r="A160" s="81"/>
      <c r="B160" s="79"/>
      <c r="C160" s="87"/>
      <c r="D160" s="18">
        <v>2020</v>
      </c>
      <c r="E160" s="19">
        <f t="shared" si="13"/>
        <v>16568.599999999999</v>
      </c>
      <c r="F160" s="26">
        <f t="shared" si="14"/>
        <v>0</v>
      </c>
      <c r="G160" s="19">
        <f t="shared" si="14"/>
        <v>0</v>
      </c>
      <c r="H160" s="19">
        <f t="shared" si="14"/>
        <v>16568.599999999999</v>
      </c>
      <c r="I160" s="26">
        <f t="shared" si="14"/>
        <v>0</v>
      </c>
      <c r="J160" s="80"/>
      <c r="K160" s="77"/>
    </row>
    <row r="161" spans="1:11" ht="15.75">
      <c r="A161" s="81"/>
      <c r="B161" s="79"/>
      <c r="C161" s="87"/>
      <c r="D161" s="18">
        <v>2021</v>
      </c>
      <c r="E161" s="19">
        <f t="shared" si="13"/>
        <v>25943.8</v>
      </c>
      <c r="F161" s="26">
        <f>F96+F109+F122</f>
        <v>0</v>
      </c>
      <c r="G161" s="19">
        <f>G96+G109+G122</f>
        <v>0</v>
      </c>
      <c r="H161" s="19">
        <f t="shared" ref="H161:H166" si="15">H96+H109+H122+H135+H148</f>
        <v>25943.8</v>
      </c>
      <c r="I161" s="26">
        <f>I96+I109+I122</f>
        <v>0</v>
      </c>
      <c r="J161" s="80"/>
      <c r="K161" s="77"/>
    </row>
    <row r="162" spans="1:11" ht="15.75">
      <c r="A162" s="81"/>
      <c r="B162" s="79"/>
      <c r="C162" s="87"/>
      <c r="D162" s="18">
        <v>2022</v>
      </c>
      <c r="E162" s="19">
        <f t="shared" si="13"/>
        <v>33873.5</v>
      </c>
      <c r="F162" s="26">
        <f>F97+F110+F123</f>
        <v>0</v>
      </c>
      <c r="G162" s="19">
        <f>G97+G110+G123</f>
        <v>0</v>
      </c>
      <c r="H162" s="19">
        <f t="shared" si="15"/>
        <v>33873.5</v>
      </c>
      <c r="I162" s="26">
        <f>I97+I110+I123</f>
        <v>0</v>
      </c>
      <c r="J162" s="80"/>
      <c r="K162" s="77"/>
    </row>
    <row r="163" spans="1:11" ht="15.75">
      <c r="A163" s="81"/>
      <c r="B163" s="79"/>
      <c r="C163" s="87"/>
      <c r="D163" s="21">
        <v>2023</v>
      </c>
      <c r="E163" s="15">
        <f t="shared" si="13"/>
        <v>61934.2</v>
      </c>
      <c r="F163" s="7">
        <f>F98+F111+F124</f>
        <v>0</v>
      </c>
      <c r="G163" s="15">
        <f>G98+G111+G124+G137+G150</f>
        <v>0</v>
      </c>
      <c r="H163" s="15">
        <f t="shared" si="15"/>
        <v>61934.2</v>
      </c>
      <c r="I163" s="7">
        <f>I98+I111+I124</f>
        <v>0</v>
      </c>
      <c r="J163" s="80"/>
      <c r="K163" s="77"/>
    </row>
    <row r="164" spans="1:11" ht="15.75">
      <c r="A164" s="81"/>
      <c r="B164" s="79"/>
      <c r="C164" s="87"/>
      <c r="D164" s="21">
        <v>2024</v>
      </c>
      <c r="E164" s="15">
        <f t="shared" si="13"/>
        <v>84443.4</v>
      </c>
      <c r="F164" s="7">
        <f>F99+F111+F125</f>
        <v>0</v>
      </c>
      <c r="G164" s="15">
        <f>G99+G111+G125</f>
        <v>0</v>
      </c>
      <c r="H164" s="15">
        <f t="shared" si="15"/>
        <v>84443.4</v>
      </c>
      <c r="I164" s="7">
        <f>I99+I111+I125</f>
        <v>0</v>
      </c>
      <c r="J164" s="80"/>
      <c r="K164" s="77"/>
    </row>
    <row r="165" spans="1:11" ht="15.75">
      <c r="A165" s="81"/>
      <c r="B165" s="79"/>
      <c r="C165" s="87"/>
      <c r="D165" s="21">
        <v>2025</v>
      </c>
      <c r="E165" s="15">
        <f t="shared" si="13"/>
        <v>70923.8</v>
      </c>
      <c r="F165" s="7">
        <f>F100+F113+F126</f>
        <v>0</v>
      </c>
      <c r="G165" s="15">
        <f>G100+G113+G126</f>
        <v>0</v>
      </c>
      <c r="H165" s="15">
        <f t="shared" si="15"/>
        <v>70923.8</v>
      </c>
      <c r="I165" s="7">
        <f>I100+I113+I126</f>
        <v>0</v>
      </c>
      <c r="J165" s="80"/>
      <c r="K165" s="77"/>
    </row>
    <row r="166" spans="1:11" ht="15.75">
      <c r="A166" s="81"/>
      <c r="B166" s="79"/>
      <c r="C166" s="87"/>
      <c r="D166" s="21">
        <v>2026</v>
      </c>
      <c r="E166" s="15">
        <f t="shared" si="13"/>
        <v>70923.8</v>
      </c>
      <c r="F166" s="7">
        <f>F101+F114+F127</f>
        <v>0</v>
      </c>
      <c r="G166" s="15">
        <f>G101+G114+G127</f>
        <v>0</v>
      </c>
      <c r="H166" s="15">
        <f t="shared" si="15"/>
        <v>70923.8</v>
      </c>
      <c r="I166" s="7">
        <f>I101+I114+I127</f>
        <v>0</v>
      </c>
      <c r="J166" s="80"/>
      <c r="K166" s="77"/>
    </row>
    <row r="167" spans="1:11" ht="17.45" customHeight="1">
      <c r="A167" s="88" t="s">
        <v>54</v>
      </c>
      <c r="B167" s="82" t="s">
        <v>55</v>
      </c>
      <c r="C167" s="85"/>
      <c r="D167" s="34" t="s">
        <v>18</v>
      </c>
      <c r="E167" s="22">
        <f>E168+E169+E170+E171+E172+E173+E174+E175+E176+E177+E178+E179</f>
        <v>404.3</v>
      </c>
      <c r="F167" s="22">
        <f>F168+F169+F170+F171+F172+F173+F174+F175+F176+F177+F178+F179</f>
        <v>0</v>
      </c>
      <c r="G167" s="22">
        <f>G168+G169+G170+G171+G172+G173+G174+G175+G176+G177+G178+G179</f>
        <v>0</v>
      </c>
      <c r="H167" s="22">
        <f>H168+H169+H170+H171+H172+H173+H174+H175+H176+H177+H178+H179</f>
        <v>404.3</v>
      </c>
      <c r="I167" s="22">
        <f>I168+I169+I170+I171+I172+I173+I174+I175+I176+I177+I178+I179</f>
        <v>0</v>
      </c>
      <c r="J167" s="89" t="s">
        <v>56</v>
      </c>
      <c r="K167" s="89" t="s">
        <v>57</v>
      </c>
    </row>
    <row r="168" spans="1:11" ht="15.75">
      <c r="A168" s="88"/>
      <c r="B168" s="82"/>
      <c r="C168" s="85"/>
      <c r="D168" s="17">
        <v>2015</v>
      </c>
      <c r="E168" s="19">
        <f t="shared" ref="E168:E179" si="16">F168+G168+H168+I168</f>
        <v>300</v>
      </c>
      <c r="F168" s="26">
        <v>0</v>
      </c>
      <c r="G168" s="26">
        <v>0</v>
      </c>
      <c r="H168" s="19">
        <v>300</v>
      </c>
      <c r="I168" s="26">
        <v>0</v>
      </c>
      <c r="J168" s="89"/>
      <c r="K168" s="89"/>
    </row>
    <row r="169" spans="1:11" ht="15.75">
      <c r="A169" s="88"/>
      <c r="B169" s="82"/>
      <c r="C169" s="85"/>
      <c r="D169" s="17">
        <v>2016</v>
      </c>
      <c r="E169" s="19">
        <f t="shared" si="16"/>
        <v>34.299999999999997</v>
      </c>
      <c r="F169" s="26">
        <v>0</v>
      </c>
      <c r="G169" s="26">
        <v>0</v>
      </c>
      <c r="H169" s="19">
        <v>34.299999999999997</v>
      </c>
      <c r="I169" s="26">
        <v>0</v>
      </c>
      <c r="J169" s="89"/>
      <c r="K169" s="89"/>
    </row>
    <row r="170" spans="1:11" ht="15.75">
      <c r="A170" s="88"/>
      <c r="B170" s="82"/>
      <c r="C170" s="85"/>
      <c r="D170" s="17">
        <v>2017</v>
      </c>
      <c r="E170" s="19">
        <f t="shared" si="16"/>
        <v>0</v>
      </c>
      <c r="F170" s="26">
        <v>0</v>
      </c>
      <c r="G170" s="26">
        <v>0</v>
      </c>
      <c r="H170" s="26">
        <v>0</v>
      </c>
      <c r="I170" s="26">
        <v>0</v>
      </c>
      <c r="J170" s="89"/>
      <c r="K170" s="89"/>
    </row>
    <row r="171" spans="1:11" ht="15.75">
      <c r="A171" s="88"/>
      <c r="B171" s="82"/>
      <c r="C171" s="85"/>
      <c r="D171" s="17">
        <v>2018</v>
      </c>
      <c r="E171" s="19">
        <f t="shared" si="16"/>
        <v>0</v>
      </c>
      <c r="F171" s="26">
        <v>0</v>
      </c>
      <c r="G171" s="26">
        <v>0</v>
      </c>
      <c r="H171" s="26">
        <v>0</v>
      </c>
      <c r="I171" s="26">
        <v>0</v>
      </c>
      <c r="J171" s="89"/>
      <c r="K171" s="89"/>
    </row>
    <row r="172" spans="1:11" ht="15.75">
      <c r="A172" s="88"/>
      <c r="B172" s="82"/>
      <c r="C172" s="85"/>
      <c r="D172" s="17">
        <v>2019</v>
      </c>
      <c r="E172" s="19">
        <f t="shared" si="16"/>
        <v>0</v>
      </c>
      <c r="F172" s="26">
        <v>0</v>
      </c>
      <c r="G172" s="26">
        <v>0</v>
      </c>
      <c r="H172" s="26">
        <v>0</v>
      </c>
      <c r="I172" s="26">
        <v>0</v>
      </c>
      <c r="J172" s="89"/>
      <c r="K172" s="89"/>
    </row>
    <row r="173" spans="1:11" ht="15.75">
      <c r="A173" s="88"/>
      <c r="B173" s="82"/>
      <c r="C173" s="85"/>
      <c r="D173" s="17">
        <v>2020</v>
      </c>
      <c r="E173" s="19">
        <f t="shared" si="16"/>
        <v>0</v>
      </c>
      <c r="F173" s="26">
        <v>0</v>
      </c>
      <c r="G173" s="26">
        <v>0</v>
      </c>
      <c r="H173" s="26">
        <v>0</v>
      </c>
      <c r="I173" s="26">
        <v>0</v>
      </c>
      <c r="J173" s="89"/>
      <c r="K173" s="89"/>
    </row>
    <row r="174" spans="1:11" ht="15.75">
      <c r="A174" s="88"/>
      <c r="B174" s="82"/>
      <c r="C174" s="85"/>
      <c r="D174" s="17">
        <v>2021</v>
      </c>
      <c r="E174" s="19">
        <f t="shared" si="16"/>
        <v>0</v>
      </c>
      <c r="F174" s="26">
        <v>0</v>
      </c>
      <c r="G174" s="26">
        <v>0</v>
      </c>
      <c r="H174" s="26">
        <v>0</v>
      </c>
      <c r="I174" s="26">
        <v>0</v>
      </c>
      <c r="J174" s="89"/>
      <c r="K174" s="89"/>
    </row>
    <row r="175" spans="1:11" ht="16.899999999999999" customHeight="1">
      <c r="A175" s="88"/>
      <c r="B175" s="82"/>
      <c r="C175" s="85"/>
      <c r="D175" s="17">
        <v>2022</v>
      </c>
      <c r="E175" s="19">
        <f t="shared" si="16"/>
        <v>0</v>
      </c>
      <c r="F175" s="26">
        <v>0</v>
      </c>
      <c r="G175" s="26">
        <v>0</v>
      </c>
      <c r="H175" s="26">
        <v>0</v>
      </c>
      <c r="I175" s="26">
        <v>0</v>
      </c>
      <c r="J175" s="89"/>
      <c r="K175" s="89"/>
    </row>
    <row r="176" spans="1:11" ht="31.5">
      <c r="A176" s="88"/>
      <c r="B176" s="82"/>
      <c r="C176" s="85"/>
      <c r="D176" s="17">
        <v>2023</v>
      </c>
      <c r="E176" s="19">
        <f t="shared" si="16"/>
        <v>70</v>
      </c>
      <c r="F176" s="26">
        <v>0</v>
      </c>
      <c r="G176" s="26">
        <v>0</v>
      </c>
      <c r="H176" s="19">
        <v>70</v>
      </c>
      <c r="I176" s="26">
        <v>0</v>
      </c>
      <c r="J176" s="36" t="s">
        <v>58</v>
      </c>
      <c r="K176" s="89"/>
    </row>
    <row r="177" spans="1:11" ht="15.75">
      <c r="A177" s="88"/>
      <c r="B177" s="82"/>
      <c r="C177" s="85"/>
      <c r="D177" s="17">
        <v>2024</v>
      </c>
      <c r="E177" s="19">
        <f t="shared" si="16"/>
        <v>0</v>
      </c>
      <c r="F177" s="26">
        <v>0</v>
      </c>
      <c r="G177" s="26">
        <v>0</v>
      </c>
      <c r="H177" s="26">
        <v>0</v>
      </c>
      <c r="I177" s="26">
        <v>0</v>
      </c>
      <c r="J177" s="90"/>
      <c r="K177" s="89"/>
    </row>
    <row r="178" spans="1:11" ht="15.75">
      <c r="A178" s="88"/>
      <c r="B178" s="82"/>
      <c r="C178" s="85"/>
      <c r="D178" s="17">
        <v>2025</v>
      </c>
      <c r="E178" s="19">
        <f t="shared" si="16"/>
        <v>0</v>
      </c>
      <c r="F178" s="26">
        <v>0</v>
      </c>
      <c r="G178" s="26">
        <v>0</v>
      </c>
      <c r="H178" s="26">
        <v>0</v>
      </c>
      <c r="I178" s="26">
        <v>0</v>
      </c>
      <c r="J178" s="90"/>
      <c r="K178" s="89"/>
    </row>
    <row r="179" spans="1:11" ht="15.75">
      <c r="A179" s="88"/>
      <c r="B179" s="82"/>
      <c r="C179" s="85"/>
      <c r="D179" s="17">
        <v>2026</v>
      </c>
      <c r="E179" s="19">
        <f t="shared" si="16"/>
        <v>0</v>
      </c>
      <c r="F179" s="26">
        <v>0</v>
      </c>
      <c r="G179" s="26">
        <v>0</v>
      </c>
      <c r="H179" s="26">
        <v>0</v>
      </c>
      <c r="I179" s="26">
        <v>0</v>
      </c>
      <c r="J179" s="90"/>
      <c r="K179" s="89"/>
    </row>
    <row r="180" spans="1:11" ht="17.45" customHeight="1">
      <c r="A180" s="88" t="s">
        <v>59</v>
      </c>
      <c r="B180" s="82" t="s">
        <v>60</v>
      </c>
      <c r="C180" s="85"/>
      <c r="D180" s="34" t="s">
        <v>18</v>
      </c>
      <c r="E180" s="22">
        <f>E181+E182+E183+E184+E185+E186+E187+E188+E189+E190+E191+E192</f>
        <v>14653.2</v>
      </c>
      <c r="F180" s="22">
        <f>F181+F182+F183+F184+F185+F186+F187+F188+F189+F190+F191+F192</f>
        <v>0</v>
      </c>
      <c r="G180" s="22">
        <f>G181+G182+G183+G184+G185+G186+G187+G188+G189+G190+G191+G192</f>
        <v>0</v>
      </c>
      <c r="H180" s="22">
        <f>H181+H182+H183+H184+H185+H186+H187+H188+H189+H190+H191+H192</f>
        <v>14653.2</v>
      </c>
      <c r="I180" s="22">
        <f>I181+I182+I183+I184+I185+I186+I187+I188+I189+I190+I191+I192</f>
        <v>0</v>
      </c>
      <c r="J180" s="89" t="s">
        <v>61</v>
      </c>
      <c r="K180" s="89"/>
    </row>
    <row r="181" spans="1:11" ht="15.75">
      <c r="A181" s="88"/>
      <c r="B181" s="82"/>
      <c r="C181" s="85"/>
      <c r="D181" s="17">
        <v>2015</v>
      </c>
      <c r="E181" s="19">
        <f t="shared" ref="E181:E192" si="17">F181+G181+H181+I181</f>
        <v>428</v>
      </c>
      <c r="F181" s="26">
        <v>0</v>
      </c>
      <c r="G181" s="26">
        <v>0</v>
      </c>
      <c r="H181" s="26">
        <v>428</v>
      </c>
      <c r="I181" s="26">
        <v>0</v>
      </c>
      <c r="J181" s="89"/>
      <c r="K181" s="89"/>
    </row>
    <row r="182" spans="1:11" ht="15.75">
      <c r="A182" s="88"/>
      <c r="B182" s="82"/>
      <c r="C182" s="85"/>
      <c r="D182" s="17">
        <v>2016</v>
      </c>
      <c r="E182" s="19">
        <f t="shared" si="17"/>
        <v>864.3</v>
      </c>
      <c r="F182" s="26">
        <v>0</v>
      </c>
      <c r="G182" s="26">
        <v>0</v>
      </c>
      <c r="H182" s="26">
        <v>864.3</v>
      </c>
      <c r="I182" s="26">
        <v>0</v>
      </c>
      <c r="J182" s="89"/>
      <c r="K182" s="89"/>
    </row>
    <row r="183" spans="1:11" ht="15.75">
      <c r="A183" s="88"/>
      <c r="B183" s="82"/>
      <c r="C183" s="85"/>
      <c r="D183" s="17">
        <v>2017</v>
      </c>
      <c r="E183" s="19">
        <f t="shared" si="17"/>
        <v>755</v>
      </c>
      <c r="F183" s="26">
        <v>0</v>
      </c>
      <c r="G183" s="26">
        <v>0</v>
      </c>
      <c r="H183" s="26">
        <v>755</v>
      </c>
      <c r="I183" s="26">
        <v>0</v>
      </c>
      <c r="J183" s="89"/>
      <c r="K183" s="89"/>
    </row>
    <row r="184" spans="1:11" ht="15.75">
      <c r="A184" s="88"/>
      <c r="B184" s="82"/>
      <c r="C184" s="85"/>
      <c r="D184" s="17">
        <v>2018</v>
      </c>
      <c r="E184" s="19">
        <f t="shared" si="17"/>
        <v>613</v>
      </c>
      <c r="F184" s="26">
        <v>0</v>
      </c>
      <c r="G184" s="26">
        <v>0</v>
      </c>
      <c r="H184" s="26">
        <v>613</v>
      </c>
      <c r="I184" s="26">
        <v>0</v>
      </c>
      <c r="J184" s="89"/>
      <c r="K184" s="89"/>
    </row>
    <row r="185" spans="1:11" ht="15.75">
      <c r="A185" s="88"/>
      <c r="B185" s="82"/>
      <c r="C185" s="85"/>
      <c r="D185" s="17">
        <v>2019</v>
      </c>
      <c r="E185" s="19">
        <f t="shared" si="17"/>
        <v>542</v>
      </c>
      <c r="F185" s="26">
        <v>0</v>
      </c>
      <c r="G185" s="26">
        <v>0</v>
      </c>
      <c r="H185" s="26">
        <v>542</v>
      </c>
      <c r="I185" s="26">
        <v>0</v>
      </c>
      <c r="J185" s="89"/>
      <c r="K185" s="89"/>
    </row>
    <row r="186" spans="1:11" ht="15.75">
      <c r="A186" s="88"/>
      <c r="B186" s="82"/>
      <c r="C186" s="85"/>
      <c r="D186" s="17">
        <v>2020</v>
      </c>
      <c r="E186" s="19">
        <f t="shared" si="17"/>
        <v>754.1</v>
      </c>
      <c r="F186" s="26">
        <v>0</v>
      </c>
      <c r="G186" s="26">
        <v>0</v>
      </c>
      <c r="H186" s="26">
        <v>754.1</v>
      </c>
      <c r="I186" s="26">
        <v>0</v>
      </c>
      <c r="J186" s="89"/>
      <c r="K186" s="89"/>
    </row>
    <row r="187" spans="1:11" ht="15.75">
      <c r="A187" s="88"/>
      <c r="B187" s="82"/>
      <c r="C187" s="85"/>
      <c r="D187" s="17">
        <v>2021</v>
      </c>
      <c r="E187" s="19">
        <f t="shared" si="17"/>
        <v>900</v>
      </c>
      <c r="F187" s="26">
        <v>0</v>
      </c>
      <c r="G187" s="26">
        <v>0</v>
      </c>
      <c r="H187" s="26">
        <v>900</v>
      </c>
      <c r="I187" s="26">
        <v>0</v>
      </c>
      <c r="J187" s="89"/>
      <c r="K187" s="89"/>
    </row>
    <row r="188" spans="1:11" ht="15.75">
      <c r="A188" s="88"/>
      <c r="B188" s="82"/>
      <c r="C188" s="85"/>
      <c r="D188" s="17">
        <v>2022</v>
      </c>
      <c r="E188" s="19">
        <f t="shared" si="17"/>
        <v>1222</v>
      </c>
      <c r="F188" s="26">
        <v>0</v>
      </c>
      <c r="G188" s="26">
        <v>0</v>
      </c>
      <c r="H188" s="26">
        <v>1222</v>
      </c>
      <c r="I188" s="26">
        <v>0</v>
      </c>
      <c r="J188" s="89"/>
      <c r="K188" s="89"/>
    </row>
    <row r="189" spans="1:11" ht="15.75">
      <c r="A189" s="88"/>
      <c r="B189" s="82"/>
      <c r="C189" s="85"/>
      <c r="D189" s="17">
        <v>2023</v>
      </c>
      <c r="E189" s="19">
        <f t="shared" si="17"/>
        <v>1710</v>
      </c>
      <c r="F189" s="26">
        <v>0</v>
      </c>
      <c r="G189" s="26">
        <v>0</v>
      </c>
      <c r="H189" s="15">
        <f>1740-30</f>
        <v>1710</v>
      </c>
      <c r="I189" s="26">
        <v>0</v>
      </c>
      <c r="J189" s="89"/>
      <c r="K189" s="89"/>
    </row>
    <row r="190" spans="1:11" ht="15.75">
      <c r="A190" s="88"/>
      <c r="B190" s="82"/>
      <c r="C190" s="85"/>
      <c r="D190" s="37">
        <v>2024</v>
      </c>
      <c r="E190" s="38">
        <f t="shared" si="17"/>
        <v>2278.8000000000002</v>
      </c>
      <c r="F190" s="39">
        <v>0</v>
      </c>
      <c r="G190" s="39">
        <v>0</v>
      </c>
      <c r="H190" s="38">
        <v>2278.8000000000002</v>
      </c>
      <c r="I190" s="39">
        <v>0</v>
      </c>
      <c r="J190" s="89"/>
      <c r="K190" s="89"/>
    </row>
    <row r="191" spans="1:11" ht="15.75">
      <c r="A191" s="88"/>
      <c r="B191" s="82"/>
      <c r="C191" s="85"/>
      <c r="D191" s="6">
        <v>2025</v>
      </c>
      <c r="E191" s="15">
        <f t="shared" si="17"/>
        <v>2293</v>
      </c>
      <c r="F191" s="7">
        <v>0</v>
      </c>
      <c r="G191" s="7">
        <v>0</v>
      </c>
      <c r="H191" s="15">
        <v>2293</v>
      </c>
      <c r="I191" s="7">
        <v>0</v>
      </c>
      <c r="J191" s="89"/>
      <c r="K191" s="89"/>
    </row>
    <row r="192" spans="1:11" ht="15.75">
      <c r="A192" s="88"/>
      <c r="B192" s="82"/>
      <c r="C192" s="85"/>
      <c r="D192" s="6">
        <v>2026</v>
      </c>
      <c r="E192" s="15">
        <f t="shared" si="17"/>
        <v>2293</v>
      </c>
      <c r="F192" s="7">
        <v>0</v>
      </c>
      <c r="G192" s="7">
        <v>0</v>
      </c>
      <c r="H192" s="15">
        <v>2293</v>
      </c>
      <c r="I192" s="7">
        <v>0</v>
      </c>
      <c r="J192" s="89"/>
      <c r="K192" s="89"/>
    </row>
    <row r="193" spans="1:11" ht="17.45" customHeight="1">
      <c r="A193" s="88" t="s">
        <v>62</v>
      </c>
      <c r="B193" s="82" t="s">
        <v>63</v>
      </c>
      <c r="C193" s="85"/>
      <c r="D193" s="13" t="s">
        <v>18</v>
      </c>
      <c r="E193" s="14">
        <f>E194+E195+E196+E197+E198+E199+E200+E201+E202+E203+E204+E205</f>
        <v>1018.6</v>
      </c>
      <c r="F193" s="14">
        <f>F194+F195+F196+F197+F198+F199+F200+F201+F202+F203+F204+F205</f>
        <v>0</v>
      </c>
      <c r="G193" s="14">
        <f>G194+G195+G196+G197+G198+G199+G200+G201+G202+G203+G204+G205</f>
        <v>0</v>
      </c>
      <c r="H193" s="14">
        <f>H194+H195+H196+H197+H198+H199+H200+H201+H202+H203+H204+H205</f>
        <v>1018.6</v>
      </c>
      <c r="I193" s="14">
        <f>I194+I195+I196+I197+I198+I199+I200+I201+I202+I203+I204+I205</f>
        <v>0</v>
      </c>
      <c r="J193" s="90"/>
      <c r="K193" s="89"/>
    </row>
    <row r="194" spans="1:11" ht="15.75">
      <c r="A194" s="88"/>
      <c r="B194" s="82"/>
      <c r="C194" s="85"/>
      <c r="D194" s="17">
        <v>2015</v>
      </c>
      <c r="E194" s="19">
        <f t="shared" ref="E194:E199" si="18">F194+G194+H194+I194</f>
        <v>0</v>
      </c>
      <c r="F194" s="26">
        <v>0</v>
      </c>
      <c r="G194" s="26">
        <v>0</v>
      </c>
      <c r="H194" s="26">
        <v>0</v>
      </c>
      <c r="I194" s="26">
        <v>0</v>
      </c>
      <c r="J194" s="90"/>
      <c r="K194" s="89"/>
    </row>
    <row r="195" spans="1:11" ht="36.6" customHeight="1">
      <c r="A195" s="88"/>
      <c r="B195" s="82"/>
      <c r="C195" s="85"/>
      <c r="D195" s="17">
        <v>2016</v>
      </c>
      <c r="E195" s="19">
        <f t="shared" si="18"/>
        <v>305</v>
      </c>
      <c r="F195" s="26">
        <v>0</v>
      </c>
      <c r="G195" s="26">
        <v>0</v>
      </c>
      <c r="H195" s="19">
        <v>305</v>
      </c>
      <c r="I195" s="26">
        <v>0</v>
      </c>
      <c r="J195" s="35" t="s">
        <v>64</v>
      </c>
      <c r="K195" s="89"/>
    </row>
    <row r="196" spans="1:11" ht="15.6" customHeight="1">
      <c r="A196" s="88"/>
      <c r="B196" s="82"/>
      <c r="C196" s="85"/>
      <c r="D196" s="17">
        <v>2017</v>
      </c>
      <c r="E196" s="19">
        <f t="shared" si="18"/>
        <v>0</v>
      </c>
      <c r="F196" s="26">
        <v>0</v>
      </c>
      <c r="G196" s="26">
        <v>0</v>
      </c>
      <c r="H196" s="26">
        <v>0</v>
      </c>
      <c r="I196" s="26">
        <v>0</v>
      </c>
      <c r="J196" s="89"/>
      <c r="K196" s="89"/>
    </row>
    <row r="197" spans="1:11" ht="15.75">
      <c r="A197" s="88"/>
      <c r="B197" s="82"/>
      <c r="C197" s="85"/>
      <c r="D197" s="17">
        <v>2018</v>
      </c>
      <c r="E197" s="19">
        <f t="shared" si="18"/>
        <v>0</v>
      </c>
      <c r="F197" s="26">
        <v>0</v>
      </c>
      <c r="G197" s="26">
        <v>0</v>
      </c>
      <c r="H197" s="26">
        <v>0</v>
      </c>
      <c r="I197" s="26">
        <v>0</v>
      </c>
      <c r="J197" s="89"/>
      <c r="K197" s="89"/>
    </row>
    <row r="198" spans="1:11" ht="15.75">
      <c r="A198" s="88"/>
      <c r="B198" s="82"/>
      <c r="C198" s="85"/>
      <c r="D198" s="17">
        <v>2019</v>
      </c>
      <c r="E198" s="19">
        <f t="shared" si="18"/>
        <v>0</v>
      </c>
      <c r="F198" s="26">
        <v>0</v>
      </c>
      <c r="G198" s="26">
        <v>0</v>
      </c>
      <c r="H198" s="26">
        <v>0</v>
      </c>
      <c r="I198" s="26">
        <v>0</v>
      </c>
      <c r="J198" s="89"/>
      <c r="K198" s="89"/>
    </row>
    <row r="199" spans="1:11" ht="15.75">
      <c r="A199" s="88"/>
      <c r="B199" s="82"/>
      <c r="C199" s="85"/>
      <c r="D199" s="17">
        <v>2020</v>
      </c>
      <c r="E199" s="19">
        <f t="shared" si="18"/>
        <v>0</v>
      </c>
      <c r="F199" s="26">
        <v>0</v>
      </c>
      <c r="G199" s="26">
        <v>0</v>
      </c>
      <c r="H199" s="26">
        <v>0</v>
      </c>
      <c r="I199" s="26">
        <v>0</v>
      </c>
      <c r="J199" s="89"/>
      <c r="K199" s="89"/>
    </row>
    <row r="200" spans="1:11" ht="15.75">
      <c r="A200" s="88"/>
      <c r="B200" s="82"/>
      <c r="C200" s="85"/>
      <c r="D200" s="17">
        <v>2021</v>
      </c>
      <c r="E200" s="19">
        <v>0</v>
      </c>
      <c r="F200" s="26">
        <v>0</v>
      </c>
      <c r="G200" s="26">
        <v>0</v>
      </c>
      <c r="H200" s="26">
        <v>0</v>
      </c>
      <c r="I200" s="26">
        <v>0</v>
      </c>
      <c r="J200" s="89"/>
      <c r="K200" s="89"/>
    </row>
    <row r="201" spans="1:11" ht="15.75">
      <c r="A201" s="88"/>
      <c r="B201" s="82"/>
      <c r="C201" s="85"/>
      <c r="D201" s="17">
        <v>2022</v>
      </c>
      <c r="E201" s="19">
        <f>F201+G201+H201+I201</f>
        <v>0</v>
      </c>
      <c r="F201" s="26">
        <v>0</v>
      </c>
      <c r="G201" s="26">
        <v>0</v>
      </c>
      <c r="H201" s="26">
        <v>0</v>
      </c>
      <c r="I201" s="26">
        <v>0</v>
      </c>
      <c r="J201" s="89"/>
      <c r="K201" s="89"/>
    </row>
    <row r="202" spans="1:11" ht="47.25">
      <c r="A202" s="88"/>
      <c r="B202" s="82"/>
      <c r="C202" s="85"/>
      <c r="D202" s="17">
        <v>2023</v>
      </c>
      <c r="E202" s="19">
        <f>F202+G202+H202+I202</f>
        <v>142.5</v>
      </c>
      <c r="F202" s="26">
        <v>0</v>
      </c>
      <c r="G202" s="26">
        <v>0</v>
      </c>
      <c r="H202" s="15">
        <f>118.7+32-8.2</f>
        <v>142.5</v>
      </c>
      <c r="I202" s="26">
        <v>0</v>
      </c>
      <c r="J202" s="40" t="s">
        <v>65</v>
      </c>
      <c r="K202" s="89"/>
    </row>
    <row r="203" spans="1:11" ht="15.6" customHeight="1">
      <c r="A203" s="88"/>
      <c r="B203" s="82"/>
      <c r="C203" s="85"/>
      <c r="D203" s="6">
        <v>2024</v>
      </c>
      <c r="E203" s="15">
        <f>F203+G203+H203+I203</f>
        <v>187.1</v>
      </c>
      <c r="F203" s="7">
        <v>0</v>
      </c>
      <c r="G203" s="7">
        <v>0</v>
      </c>
      <c r="H203" s="15">
        <v>187.1</v>
      </c>
      <c r="I203" s="7">
        <v>0</v>
      </c>
      <c r="J203" s="91" t="s">
        <v>66</v>
      </c>
      <c r="K203" s="89"/>
    </row>
    <row r="204" spans="1:11" ht="15.75">
      <c r="A204" s="88"/>
      <c r="B204" s="82"/>
      <c r="C204" s="85"/>
      <c r="D204" s="6">
        <v>2025</v>
      </c>
      <c r="E204" s="15">
        <f>F204+G204+H204+I204</f>
        <v>192</v>
      </c>
      <c r="F204" s="7">
        <v>0</v>
      </c>
      <c r="G204" s="7">
        <v>0</v>
      </c>
      <c r="H204" s="15">
        <v>192</v>
      </c>
      <c r="I204" s="7">
        <v>0</v>
      </c>
      <c r="J204" s="91"/>
      <c r="K204" s="89"/>
    </row>
    <row r="205" spans="1:11" ht="15.75">
      <c r="A205" s="88"/>
      <c r="B205" s="82"/>
      <c r="C205" s="85"/>
      <c r="D205" s="6">
        <v>2026</v>
      </c>
      <c r="E205" s="15">
        <f>F205+G205+H205+I205</f>
        <v>192</v>
      </c>
      <c r="F205" s="7">
        <v>0</v>
      </c>
      <c r="G205" s="7">
        <v>0</v>
      </c>
      <c r="H205" s="15">
        <v>192</v>
      </c>
      <c r="I205" s="7">
        <v>0</v>
      </c>
      <c r="J205" s="91"/>
      <c r="K205" s="89"/>
    </row>
    <row r="206" spans="1:11" ht="17.45" customHeight="1">
      <c r="A206" s="88" t="s">
        <v>67</v>
      </c>
      <c r="B206" s="92" t="s">
        <v>68</v>
      </c>
      <c r="C206" s="93"/>
      <c r="D206" s="41" t="s">
        <v>18</v>
      </c>
      <c r="E206" s="22">
        <f>E207+E208+E209+E210+E211+E212+E213+E214+E215+E216+E217+E218</f>
        <v>1180</v>
      </c>
      <c r="F206" s="22">
        <f>F207+F208+F209+F210+F211+F212+F213+F214+F215+F216+F217+F218</f>
        <v>0</v>
      </c>
      <c r="G206" s="22">
        <f>G207+G208+G209+G210+G211+G212+G213+G214+G215+G216+G217+G218</f>
        <v>0</v>
      </c>
      <c r="H206" s="22">
        <f>H207+H208+H209+H210+H211+H212+H213+H214+H215+H216+H217+H218</f>
        <v>1180</v>
      </c>
      <c r="I206" s="22">
        <f>I207+I208+I209+I210+I211+I212+I213+I214+I215+I216+I217+I218</f>
        <v>0</v>
      </c>
      <c r="J206" s="94" t="s">
        <v>56</v>
      </c>
      <c r="K206" s="89"/>
    </row>
    <row r="207" spans="1:11" ht="15.75">
      <c r="A207" s="88"/>
      <c r="B207" s="92"/>
      <c r="C207" s="93"/>
      <c r="D207" s="17">
        <v>2015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94"/>
      <c r="K207" s="89"/>
    </row>
    <row r="208" spans="1:11" ht="15.75">
      <c r="A208" s="88"/>
      <c r="B208" s="92"/>
      <c r="C208" s="93"/>
      <c r="D208" s="17">
        <v>2016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94"/>
      <c r="K208" s="89"/>
    </row>
    <row r="209" spans="1:11" ht="15.75">
      <c r="A209" s="88"/>
      <c r="B209" s="92"/>
      <c r="C209" s="93"/>
      <c r="D209" s="17">
        <v>2017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94"/>
      <c r="K209" s="89"/>
    </row>
    <row r="210" spans="1:11" ht="15.75">
      <c r="A210" s="88"/>
      <c r="B210" s="92"/>
      <c r="C210" s="93"/>
      <c r="D210" s="17">
        <v>2018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94"/>
      <c r="K210" s="89"/>
    </row>
    <row r="211" spans="1:11" ht="15.75">
      <c r="A211" s="88"/>
      <c r="B211" s="92"/>
      <c r="C211" s="93"/>
      <c r="D211" s="17">
        <v>2019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94"/>
      <c r="K211" s="89"/>
    </row>
    <row r="212" spans="1:11" ht="15.75">
      <c r="A212" s="88"/>
      <c r="B212" s="92"/>
      <c r="C212" s="93"/>
      <c r="D212" s="17">
        <v>2020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94"/>
      <c r="K212" s="89"/>
    </row>
    <row r="213" spans="1:11" ht="15.75">
      <c r="A213" s="88"/>
      <c r="B213" s="92"/>
      <c r="C213" s="93"/>
      <c r="D213" s="17">
        <v>2021</v>
      </c>
      <c r="E213" s="19">
        <v>49</v>
      </c>
      <c r="F213" s="26">
        <v>0</v>
      </c>
      <c r="G213" s="26">
        <v>0</v>
      </c>
      <c r="H213" s="26">
        <v>49</v>
      </c>
      <c r="I213" s="26">
        <v>0</v>
      </c>
      <c r="J213" s="94"/>
      <c r="K213" s="89"/>
    </row>
    <row r="214" spans="1:11" ht="15.75">
      <c r="A214" s="88"/>
      <c r="B214" s="92"/>
      <c r="C214" s="93"/>
      <c r="D214" s="17">
        <v>2022</v>
      </c>
      <c r="E214" s="19">
        <f>F214+G214+H214+I214</f>
        <v>208</v>
      </c>
      <c r="F214" s="26">
        <v>0</v>
      </c>
      <c r="G214" s="26">
        <v>0</v>
      </c>
      <c r="H214" s="26">
        <v>208</v>
      </c>
      <c r="I214" s="26">
        <v>0</v>
      </c>
      <c r="J214" s="94"/>
      <c r="K214" s="89"/>
    </row>
    <row r="215" spans="1:11" ht="15.75">
      <c r="A215" s="88"/>
      <c r="B215" s="92"/>
      <c r="C215" s="93"/>
      <c r="D215" s="17">
        <v>2023</v>
      </c>
      <c r="E215" s="19">
        <f>F215+G215+H215+I215</f>
        <v>192.39999999999998</v>
      </c>
      <c r="F215" s="26">
        <v>0</v>
      </c>
      <c r="G215" s="26">
        <v>0</v>
      </c>
      <c r="H215" s="15">
        <f>244.6-52.2</f>
        <v>192.39999999999998</v>
      </c>
      <c r="I215" s="26">
        <v>0</v>
      </c>
      <c r="J215" s="94"/>
      <c r="K215" s="89"/>
    </row>
    <row r="216" spans="1:11" ht="15.75">
      <c r="A216" s="88"/>
      <c r="B216" s="92"/>
      <c r="C216" s="93"/>
      <c r="D216" s="6">
        <v>2024</v>
      </c>
      <c r="E216" s="15">
        <f>F216+G216+H216+I216</f>
        <v>208.6</v>
      </c>
      <c r="F216" s="7">
        <v>0</v>
      </c>
      <c r="G216" s="7">
        <v>0</v>
      </c>
      <c r="H216" s="15">
        <v>208.6</v>
      </c>
      <c r="I216" s="7">
        <v>0</v>
      </c>
      <c r="J216" s="94"/>
      <c r="K216" s="89"/>
    </row>
    <row r="217" spans="1:11" ht="15.75">
      <c r="A217" s="88"/>
      <c r="B217" s="92"/>
      <c r="C217" s="93"/>
      <c r="D217" s="6">
        <v>2025</v>
      </c>
      <c r="E217" s="15">
        <f>F217+G217+H217+I217</f>
        <v>261</v>
      </c>
      <c r="F217" s="7">
        <v>0</v>
      </c>
      <c r="G217" s="7">
        <v>0</v>
      </c>
      <c r="H217" s="15">
        <v>261</v>
      </c>
      <c r="I217" s="7">
        <v>0</v>
      </c>
      <c r="J217" s="94"/>
      <c r="K217" s="89"/>
    </row>
    <row r="218" spans="1:11" ht="15.75">
      <c r="A218" s="88"/>
      <c r="B218" s="92"/>
      <c r="C218" s="93"/>
      <c r="D218" s="6">
        <v>2026</v>
      </c>
      <c r="E218" s="15">
        <f>F218+G218+H218+I218</f>
        <v>261</v>
      </c>
      <c r="F218" s="7">
        <v>0</v>
      </c>
      <c r="G218" s="7">
        <v>0</v>
      </c>
      <c r="H218" s="15">
        <v>261</v>
      </c>
      <c r="I218" s="7">
        <v>0</v>
      </c>
      <c r="J218" s="94"/>
      <c r="K218" s="89"/>
    </row>
    <row r="219" spans="1:11" ht="17.45" customHeight="1">
      <c r="A219" s="88" t="s">
        <v>69</v>
      </c>
      <c r="B219" s="82" t="s">
        <v>70</v>
      </c>
      <c r="C219" s="85"/>
      <c r="D219" s="34" t="s">
        <v>18</v>
      </c>
      <c r="E219" s="22">
        <f>E220+E221+E222+E223+E224+E225+E226+E227+E228+E229+E230+E231</f>
        <v>264.5</v>
      </c>
      <c r="F219" s="22">
        <f>F220+F221+F222+F223+F224+F225+F226+F227+F228+F229+F230+F231</f>
        <v>0</v>
      </c>
      <c r="G219" s="22">
        <f>G220+G221+G222+G223+G224+G225+G226+G227+G228+G229+G230+G231</f>
        <v>0</v>
      </c>
      <c r="H219" s="22">
        <f>H220+H221+H222+H223+H224+H225+H226+H227+H228+H229+H230+H231</f>
        <v>264.5</v>
      </c>
      <c r="I219" s="22">
        <f>I220+I221+I222+I223+I224+I225+I226+I227+I228+I229+I230+I231</f>
        <v>0</v>
      </c>
      <c r="J219" s="94"/>
      <c r="K219" s="89"/>
    </row>
    <row r="220" spans="1:11" ht="15.75">
      <c r="A220" s="88"/>
      <c r="B220" s="82"/>
      <c r="C220" s="85"/>
      <c r="D220" s="17">
        <v>2015</v>
      </c>
      <c r="E220" s="26">
        <f t="shared" ref="E220:E231" si="19">F220+G220+H220+I220</f>
        <v>0</v>
      </c>
      <c r="F220" s="26">
        <v>0</v>
      </c>
      <c r="G220" s="26">
        <v>0</v>
      </c>
      <c r="H220" s="26">
        <v>0</v>
      </c>
      <c r="I220" s="26">
        <v>0</v>
      </c>
      <c r="J220" s="94"/>
      <c r="K220" s="89"/>
    </row>
    <row r="221" spans="1:11" ht="15.75">
      <c r="A221" s="88"/>
      <c r="B221" s="82"/>
      <c r="C221" s="85"/>
      <c r="D221" s="17">
        <v>2016</v>
      </c>
      <c r="E221" s="26">
        <f t="shared" si="19"/>
        <v>0</v>
      </c>
      <c r="F221" s="26">
        <v>0</v>
      </c>
      <c r="G221" s="26">
        <v>0</v>
      </c>
      <c r="H221" s="26">
        <v>0</v>
      </c>
      <c r="I221" s="26">
        <v>0</v>
      </c>
      <c r="J221" s="94"/>
      <c r="K221" s="89"/>
    </row>
    <row r="222" spans="1:11" ht="15.75">
      <c r="A222" s="88"/>
      <c r="B222" s="82"/>
      <c r="C222" s="85"/>
      <c r="D222" s="17">
        <v>2017</v>
      </c>
      <c r="E222" s="26">
        <f t="shared" si="19"/>
        <v>0</v>
      </c>
      <c r="F222" s="26">
        <v>0</v>
      </c>
      <c r="G222" s="26">
        <v>0</v>
      </c>
      <c r="H222" s="26">
        <v>0</v>
      </c>
      <c r="I222" s="26">
        <v>0</v>
      </c>
      <c r="J222" s="94"/>
      <c r="K222" s="89"/>
    </row>
    <row r="223" spans="1:11" ht="15.75">
      <c r="A223" s="88"/>
      <c r="B223" s="82"/>
      <c r="C223" s="85"/>
      <c r="D223" s="17">
        <v>2018</v>
      </c>
      <c r="E223" s="26">
        <f t="shared" si="19"/>
        <v>0</v>
      </c>
      <c r="F223" s="26">
        <v>0</v>
      </c>
      <c r="G223" s="26">
        <v>0</v>
      </c>
      <c r="H223" s="26">
        <v>0</v>
      </c>
      <c r="I223" s="26">
        <v>0</v>
      </c>
      <c r="J223" s="94"/>
      <c r="K223" s="89"/>
    </row>
    <row r="224" spans="1:11" ht="15.75">
      <c r="A224" s="88"/>
      <c r="B224" s="82"/>
      <c r="C224" s="85"/>
      <c r="D224" s="17">
        <v>2019</v>
      </c>
      <c r="E224" s="26">
        <f t="shared" si="19"/>
        <v>0</v>
      </c>
      <c r="F224" s="26">
        <v>0</v>
      </c>
      <c r="G224" s="26">
        <v>0</v>
      </c>
      <c r="H224" s="26">
        <v>0</v>
      </c>
      <c r="I224" s="26">
        <v>0</v>
      </c>
      <c r="J224" s="94"/>
      <c r="K224" s="89"/>
    </row>
    <row r="225" spans="1:11" ht="15.75">
      <c r="A225" s="88"/>
      <c r="B225" s="82"/>
      <c r="C225" s="85"/>
      <c r="D225" s="17">
        <v>2020</v>
      </c>
      <c r="E225" s="26">
        <f t="shared" si="19"/>
        <v>0</v>
      </c>
      <c r="F225" s="26">
        <v>0</v>
      </c>
      <c r="G225" s="26">
        <v>0</v>
      </c>
      <c r="H225" s="26">
        <v>0</v>
      </c>
      <c r="I225" s="26">
        <v>0</v>
      </c>
      <c r="J225" s="94"/>
      <c r="K225" s="89"/>
    </row>
    <row r="226" spans="1:11" ht="15.75">
      <c r="A226" s="88"/>
      <c r="B226" s="82"/>
      <c r="C226" s="85"/>
      <c r="D226" s="17">
        <v>2021</v>
      </c>
      <c r="E226" s="19">
        <f t="shared" si="19"/>
        <v>20.100000000000001</v>
      </c>
      <c r="F226" s="26">
        <v>0</v>
      </c>
      <c r="G226" s="26">
        <v>0</v>
      </c>
      <c r="H226" s="19">
        <v>20.100000000000001</v>
      </c>
      <c r="I226" s="26">
        <v>0</v>
      </c>
      <c r="J226" s="94"/>
      <c r="K226" s="89"/>
    </row>
    <row r="227" spans="1:11" ht="15.75">
      <c r="A227" s="88"/>
      <c r="B227" s="82"/>
      <c r="C227" s="85"/>
      <c r="D227" s="17">
        <v>2022</v>
      </c>
      <c r="E227" s="19">
        <f t="shared" si="19"/>
        <v>25</v>
      </c>
      <c r="F227" s="26">
        <v>0</v>
      </c>
      <c r="G227" s="26">
        <v>0</v>
      </c>
      <c r="H227" s="19">
        <v>25</v>
      </c>
      <c r="I227" s="26">
        <v>0</v>
      </c>
      <c r="J227" s="94"/>
      <c r="K227" s="89"/>
    </row>
    <row r="228" spans="1:11" ht="15.75">
      <c r="A228" s="88"/>
      <c r="B228" s="82"/>
      <c r="C228" s="85"/>
      <c r="D228" s="17">
        <v>2023</v>
      </c>
      <c r="E228" s="19">
        <f t="shared" si="19"/>
        <v>46.600000000000009</v>
      </c>
      <c r="F228" s="26">
        <v>0</v>
      </c>
      <c r="G228" s="26">
        <v>0</v>
      </c>
      <c r="H228" s="15">
        <f>79.4-32.8</f>
        <v>46.600000000000009</v>
      </c>
      <c r="I228" s="26">
        <v>0</v>
      </c>
      <c r="J228" s="94"/>
      <c r="K228" s="89"/>
    </row>
    <row r="229" spans="1:11" ht="15.75">
      <c r="A229" s="88"/>
      <c r="B229" s="82"/>
      <c r="C229" s="85"/>
      <c r="D229" s="6">
        <v>2024</v>
      </c>
      <c r="E229" s="15">
        <f t="shared" si="19"/>
        <v>48</v>
      </c>
      <c r="F229" s="7">
        <v>0</v>
      </c>
      <c r="G229" s="7">
        <v>0</v>
      </c>
      <c r="H229" s="15">
        <v>48</v>
      </c>
      <c r="I229" s="7">
        <v>0</v>
      </c>
      <c r="J229" s="94"/>
      <c r="K229" s="89"/>
    </row>
    <row r="230" spans="1:11" ht="15.75">
      <c r="A230" s="88"/>
      <c r="B230" s="82"/>
      <c r="C230" s="85"/>
      <c r="D230" s="6">
        <v>2025</v>
      </c>
      <c r="E230" s="15">
        <f t="shared" si="19"/>
        <v>62.4</v>
      </c>
      <c r="F230" s="7">
        <v>0</v>
      </c>
      <c r="G230" s="7">
        <v>0</v>
      </c>
      <c r="H230" s="15">
        <v>62.4</v>
      </c>
      <c r="I230" s="7">
        <v>0</v>
      </c>
      <c r="J230" s="94"/>
      <c r="K230" s="89"/>
    </row>
    <row r="231" spans="1:11" ht="15.75">
      <c r="A231" s="88"/>
      <c r="B231" s="82"/>
      <c r="C231" s="85"/>
      <c r="D231" s="6">
        <v>2026</v>
      </c>
      <c r="E231" s="15">
        <f t="shared" si="19"/>
        <v>62.4</v>
      </c>
      <c r="F231" s="7">
        <v>0</v>
      </c>
      <c r="G231" s="7">
        <v>0</v>
      </c>
      <c r="H231" s="15">
        <v>62.4</v>
      </c>
      <c r="I231" s="7">
        <v>0</v>
      </c>
      <c r="J231" s="94"/>
      <c r="K231" s="89"/>
    </row>
    <row r="232" spans="1:11" ht="24.75" customHeight="1">
      <c r="A232" s="88" t="s">
        <v>71</v>
      </c>
      <c r="B232" s="82" t="s">
        <v>72</v>
      </c>
      <c r="C232" s="85"/>
      <c r="D232" s="34" t="s">
        <v>18</v>
      </c>
      <c r="E232" s="22">
        <f>E233+E234+E235+E236+E237+E238+E239+E240+E241+E242+E243+E244</f>
        <v>723.30000000000007</v>
      </c>
      <c r="F232" s="22">
        <f>F233+F234+F235+F236+F237+F238+F239+F240+F241+F242+F243+F244</f>
        <v>0</v>
      </c>
      <c r="G232" s="22">
        <f>G233+G234+G235+G236+G237+G238+G239+G240+G241+G242+G243+G244</f>
        <v>0</v>
      </c>
      <c r="H232" s="22">
        <f>H233+H234+H235+H236+H237+H238+H239+H240+H241+H242+H243+H244</f>
        <v>723.30000000000007</v>
      </c>
      <c r="I232" s="22">
        <f>I233+I234+I235+I236+I237+I238+I239+I240+I241+I242+I243+I244</f>
        <v>0</v>
      </c>
      <c r="J232" s="95" t="s">
        <v>56</v>
      </c>
      <c r="K232" s="89"/>
    </row>
    <row r="233" spans="1:11" ht="24.75" customHeight="1">
      <c r="A233" s="88"/>
      <c r="B233" s="82"/>
      <c r="C233" s="85"/>
      <c r="D233" s="17">
        <v>2015</v>
      </c>
      <c r="E233" s="26">
        <f t="shared" ref="E233:E244" si="20">F233+G233+H233+I233</f>
        <v>0</v>
      </c>
      <c r="F233" s="26">
        <v>0</v>
      </c>
      <c r="G233" s="26">
        <v>0</v>
      </c>
      <c r="H233" s="26">
        <v>0</v>
      </c>
      <c r="I233" s="26">
        <v>0</v>
      </c>
      <c r="J233" s="95"/>
      <c r="K233" s="89"/>
    </row>
    <row r="234" spans="1:11" ht="24.75" customHeight="1">
      <c r="A234" s="88"/>
      <c r="B234" s="82"/>
      <c r="C234" s="85"/>
      <c r="D234" s="17">
        <v>2016</v>
      </c>
      <c r="E234" s="26">
        <f t="shared" si="20"/>
        <v>0</v>
      </c>
      <c r="F234" s="26">
        <v>0</v>
      </c>
      <c r="G234" s="26">
        <v>0</v>
      </c>
      <c r="H234" s="26">
        <v>0</v>
      </c>
      <c r="I234" s="26">
        <v>0</v>
      </c>
      <c r="J234" s="95"/>
      <c r="K234" s="89"/>
    </row>
    <row r="235" spans="1:11" ht="24.75" customHeight="1">
      <c r="A235" s="88"/>
      <c r="B235" s="82"/>
      <c r="C235" s="85"/>
      <c r="D235" s="17">
        <v>2017</v>
      </c>
      <c r="E235" s="26">
        <f t="shared" si="20"/>
        <v>0</v>
      </c>
      <c r="F235" s="26">
        <v>0</v>
      </c>
      <c r="G235" s="26">
        <v>0</v>
      </c>
      <c r="H235" s="26">
        <v>0</v>
      </c>
      <c r="I235" s="26">
        <v>0</v>
      </c>
      <c r="J235" s="95"/>
      <c r="K235" s="89"/>
    </row>
    <row r="236" spans="1:11" ht="24.75" customHeight="1">
      <c r="A236" s="88"/>
      <c r="B236" s="82"/>
      <c r="C236" s="85"/>
      <c r="D236" s="17">
        <v>2018</v>
      </c>
      <c r="E236" s="26">
        <f t="shared" si="20"/>
        <v>0</v>
      </c>
      <c r="F236" s="26">
        <v>0</v>
      </c>
      <c r="G236" s="26">
        <v>0</v>
      </c>
      <c r="H236" s="26">
        <v>0</v>
      </c>
      <c r="I236" s="26">
        <v>0</v>
      </c>
      <c r="J236" s="95"/>
      <c r="K236" s="89"/>
    </row>
    <row r="237" spans="1:11" ht="24.75" customHeight="1">
      <c r="A237" s="88"/>
      <c r="B237" s="82"/>
      <c r="C237" s="85"/>
      <c r="D237" s="17">
        <v>2019</v>
      </c>
      <c r="E237" s="26">
        <f t="shared" si="20"/>
        <v>0</v>
      </c>
      <c r="F237" s="26">
        <v>0</v>
      </c>
      <c r="G237" s="26">
        <v>0</v>
      </c>
      <c r="H237" s="26">
        <v>0</v>
      </c>
      <c r="I237" s="26">
        <v>0</v>
      </c>
      <c r="J237" s="95"/>
      <c r="K237" s="89"/>
    </row>
    <row r="238" spans="1:11" ht="24.75" customHeight="1">
      <c r="A238" s="88"/>
      <c r="B238" s="82"/>
      <c r="C238" s="85"/>
      <c r="D238" s="17">
        <v>2020</v>
      </c>
      <c r="E238" s="26">
        <f t="shared" si="20"/>
        <v>0</v>
      </c>
      <c r="F238" s="26">
        <v>0</v>
      </c>
      <c r="G238" s="26">
        <v>0</v>
      </c>
      <c r="H238" s="26">
        <v>0</v>
      </c>
      <c r="I238" s="26">
        <v>0</v>
      </c>
      <c r="J238" s="95"/>
      <c r="K238" s="89"/>
    </row>
    <row r="239" spans="1:11" ht="47.25">
      <c r="A239" s="88"/>
      <c r="B239" s="82"/>
      <c r="C239" s="85"/>
      <c r="D239" s="17">
        <v>2021</v>
      </c>
      <c r="E239" s="19">
        <f t="shared" si="20"/>
        <v>93</v>
      </c>
      <c r="F239" s="26">
        <v>0</v>
      </c>
      <c r="G239" s="26">
        <v>0</v>
      </c>
      <c r="H239" s="19">
        <v>93</v>
      </c>
      <c r="I239" s="26">
        <v>0</v>
      </c>
      <c r="J239" s="40" t="s">
        <v>73</v>
      </c>
      <c r="K239" s="89"/>
    </row>
    <row r="240" spans="1:11" ht="15.75">
      <c r="A240" s="88"/>
      <c r="B240" s="82"/>
      <c r="C240" s="85"/>
      <c r="D240" s="17">
        <v>2022</v>
      </c>
      <c r="E240" s="26">
        <f t="shared" si="20"/>
        <v>0</v>
      </c>
      <c r="F240" s="26">
        <v>0</v>
      </c>
      <c r="G240" s="26">
        <v>0</v>
      </c>
      <c r="H240" s="26">
        <v>0</v>
      </c>
      <c r="I240" s="26">
        <v>0</v>
      </c>
      <c r="J240" s="40"/>
      <c r="K240" s="89"/>
    </row>
    <row r="241" spans="1:13" ht="64.5" customHeight="1">
      <c r="A241" s="88"/>
      <c r="B241" s="82"/>
      <c r="C241" s="85"/>
      <c r="D241" s="6">
        <v>2023</v>
      </c>
      <c r="E241" s="7">
        <f t="shared" si="20"/>
        <v>630.30000000000007</v>
      </c>
      <c r="F241" s="7">
        <v>0</v>
      </c>
      <c r="G241" s="7">
        <v>0</v>
      </c>
      <c r="H241" s="19">
        <f>502.4+104.7+123.2-100</f>
        <v>630.30000000000007</v>
      </c>
      <c r="I241" s="7">
        <v>0</v>
      </c>
      <c r="J241" s="42" t="s">
        <v>74</v>
      </c>
      <c r="K241" s="89"/>
      <c r="M241" s="43"/>
    </row>
    <row r="242" spans="1:13" ht="15.75">
      <c r="A242" s="88"/>
      <c r="B242" s="82"/>
      <c r="C242" s="85"/>
      <c r="D242" s="17">
        <v>2024</v>
      </c>
      <c r="E242" s="26">
        <f t="shared" si="20"/>
        <v>0</v>
      </c>
      <c r="F242" s="26">
        <v>0</v>
      </c>
      <c r="G242" s="26">
        <v>0</v>
      </c>
      <c r="H242" s="26">
        <v>0</v>
      </c>
      <c r="I242" s="26">
        <v>0</v>
      </c>
      <c r="J242" s="40"/>
      <c r="K242" s="89"/>
    </row>
    <row r="243" spans="1:13" ht="15.75">
      <c r="A243" s="88"/>
      <c r="B243" s="82"/>
      <c r="C243" s="85"/>
      <c r="D243" s="17">
        <v>2025</v>
      </c>
      <c r="E243" s="26">
        <f t="shared" si="20"/>
        <v>0</v>
      </c>
      <c r="F243" s="26">
        <v>0</v>
      </c>
      <c r="G243" s="26">
        <v>0</v>
      </c>
      <c r="H243" s="26">
        <v>0</v>
      </c>
      <c r="I243" s="26">
        <v>0</v>
      </c>
      <c r="J243" s="40"/>
      <c r="K243" s="89"/>
    </row>
    <row r="244" spans="1:13" ht="15.75">
      <c r="A244" s="88"/>
      <c r="B244" s="82"/>
      <c r="C244" s="85"/>
      <c r="D244" s="17">
        <v>2026</v>
      </c>
      <c r="E244" s="26">
        <f t="shared" si="20"/>
        <v>0</v>
      </c>
      <c r="F244" s="26">
        <v>0</v>
      </c>
      <c r="G244" s="26">
        <v>0</v>
      </c>
      <c r="H244" s="26">
        <v>0</v>
      </c>
      <c r="I244" s="26">
        <v>0</v>
      </c>
      <c r="J244" s="40"/>
      <c r="K244" s="89"/>
    </row>
    <row r="245" spans="1:13" ht="20.45" customHeight="1">
      <c r="A245" s="88"/>
      <c r="B245" s="79" t="s">
        <v>75</v>
      </c>
      <c r="C245" s="80"/>
      <c r="D245" s="16" t="s">
        <v>18</v>
      </c>
      <c r="E245" s="22">
        <f>E246+E247+E248+E249+E250+E251+E252+E253+E254+E255+E256+E257</f>
        <v>18243.899999999998</v>
      </c>
      <c r="F245" s="22">
        <f>F246+F247+F248+F249+F250+F251+F252+F253+F254+F255+F256+F257</f>
        <v>0</v>
      </c>
      <c r="G245" s="22">
        <f>G246+G247+G248+G249+G250+G251+G252+G253+G254+G255+G256+G257</f>
        <v>0</v>
      </c>
      <c r="H245" s="22">
        <f>H246+H247+H248+H249+H250+H251+H252+H253+H254+H255+H256+H257</f>
        <v>18243.899999999998</v>
      </c>
      <c r="I245" s="22">
        <f>I246+I247+I248+I249+I250+I251+I252+I253+I254+I255+I256+I257</f>
        <v>0</v>
      </c>
      <c r="J245" s="89"/>
      <c r="K245" s="89"/>
    </row>
    <row r="246" spans="1:13" ht="15.75">
      <c r="A246" s="88"/>
      <c r="B246" s="79"/>
      <c r="C246" s="80"/>
      <c r="D246" s="17">
        <v>2015</v>
      </c>
      <c r="E246" s="19">
        <f t="shared" ref="E246:E257" si="21">F246+G246+H246+I246</f>
        <v>728</v>
      </c>
      <c r="F246" s="19">
        <f t="shared" ref="F246:I257" si="22">F168+F181+F194+F207+F220+F233</f>
        <v>0</v>
      </c>
      <c r="G246" s="19">
        <f t="shared" si="22"/>
        <v>0</v>
      </c>
      <c r="H246" s="19">
        <f t="shared" si="22"/>
        <v>728</v>
      </c>
      <c r="I246" s="19">
        <f t="shared" si="22"/>
        <v>0</v>
      </c>
      <c r="J246" s="89"/>
      <c r="K246" s="89"/>
    </row>
    <row r="247" spans="1:13" ht="15.75">
      <c r="A247" s="88"/>
      <c r="B247" s="79"/>
      <c r="C247" s="80"/>
      <c r="D247" s="17">
        <v>2016</v>
      </c>
      <c r="E247" s="19">
        <f t="shared" si="21"/>
        <v>1203.5999999999999</v>
      </c>
      <c r="F247" s="19">
        <f t="shared" si="22"/>
        <v>0</v>
      </c>
      <c r="G247" s="19">
        <f t="shared" si="22"/>
        <v>0</v>
      </c>
      <c r="H247" s="19">
        <f t="shared" si="22"/>
        <v>1203.5999999999999</v>
      </c>
      <c r="I247" s="19">
        <f t="shared" si="22"/>
        <v>0</v>
      </c>
      <c r="J247" s="89"/>
      <c r="K247" s="89"/>
    </row>
    <row r="248" spans="1:13" ht="15.75">
      <c r="A248" s="88"/>
      <c r="B248" s="79"/>
      <c r="C248" s="80"/>
      <c r="D248" s="17">
        <v>2017</v>
      </c>
      <c r="E248" s="19">
        <f t="shared" si="21"/>
        <v>755</v>
      </c>
      <c r="F248" s="19">
        <f t="shared" si="22"/>
        <v>0</v>
      </c>
      <c r="G248" s="19">
        <f t="shared" si="22"/>
        <v>0</v>
      </c>
      <c r="H248" s="19">
        <f t="shared" si="22"/>
        <v>755</v>
      </c>
      <c r="I248" s="19">
        <f t="shared" si="22"/>
        <v>0</v>
      </c>
      <c r="J248" s="89"/>
      <c r="K248" s="89"/>
    </row>
    <row r="249" spans="1:13" ht="15.75">
      <c r="A249" s="88"/>
      <c r="B249" s="79"/>
      <c r="C249" s="80"/>
      <c r="D249" s="17">
        <v>2018</v>
      </c>
      <c r="E249" s="19">
        <f t="shared" si="21"/>
        <v>613</v>
      </c>
      <c r="F249" s="19">
        <f t="shared" si="22"/>
        <v>0</v>
      </c>
      <c r="G249" s="19">
        <f t="shared" si="22"/>
        <v>0</v>
      </c>
      <c r="H249" s="19">
        <f t="shared" si="22"/>
        <v>613</v>
      </c>
      <c r="I249" s="19">
        <f t="shared" si="22"/>
        <v>0</v>
      </c>
      <c r="J249" s="89"/>
      <c r="K249" s="89"/>
    </row>
    <row r="250" spans="1:13" ht="15.75" customHeight="1">
      <c r="A250" s="88"/>
      <c r="B250" s="79"/>
      <c r="C250" s="80"/>
      <c r="D250" s="17">
        <v>2019</v>
      </c>
      <c r="E250" s="19">
        <f t="shared" si="21"/>
        <v>542</v>
      </c>
      <c r="F250" s="19">
        <f t="shared" si="22"/>
        <v>0</v>
      </c>
      <c r="G250" s="19">
        <f t="shared" si="22"/>
        <v>0</v>
      </c>
      <c r="H250" s="19">
        <f t="shared" si="22"/>
        <v>542</v>
      </c>
      <c r="I250" s="19">
        <f t="shared" si="22"/>
        <v>0</v>
      </c>
      <c r="J250" s="89"/>
      <c r="K250" s="89"/>
    </row>
    <row r="251" spans="1:13" ht="15.75">
      <c r="A251" s="88"/>
      <c r="B251" s="79"/>
      <c r="C251" s="80"/>
      <c r="D251" s="17">
        <v>2020</v>
      </c>
      <c r="E251" s="19">
        <f t="shared" si="21"/>
        <v>754.1</v>
      </c>
      <c r="F251" s="19">
        <f t="shared" si="22"/>
        <v>0</v>
      </c>
      <c r="G251" s="19">
        <f t="shared" si="22"/>
        <v>0</v>
      </c>
      <c r="H251" s="19">
        <f t="shared" si="22"/>
        <v>754.1</v>
      </c>
      <c r="I251" s="19">
        <f t="shared" si="22"/>
        <v>0</v>
      </c>
      <c r="J251" s="89"/>
      <c r="K251" s="89"/>
    </row>
    <row r="252" spans="1:13" ht="15.75">
      <c r="A252" s="88"/>
      <c r="B252" s="79"/>
      <c r="C252" s="80"/>
      <c r="D252" s="17">
        <v>2021</v>
      </c>
      <c r="E252" s="19">
        <f t="shared" si="21"/>
        <v>1062.0999999999999</v>
      </c>
      <c r="F252" s="19">
        <f t="shared" si="22"/>
        <v>0</v>
      </c>
      <c r="G252" s="19">
        <f t="shared" si="22"/>
        <v>0</v>
      </c>
      <c r="H252" s="19">
        <f t="shared" si="22"/>
        <v>1062.0999999999999</v>
      </c>
      <c r="I252" s="19">
        <f t="shared" si="22"/>
        <v>0</v>
      </c>
      <c r="J252" s="89"/>
      <c r="K252" s="89"/>
    </row>
    <row r="253" spans="1:13" ht="15.75">
      <c r="A253" s="88"/>
      <c r="B253" s="79"/>
      <c r="C253" s="80"/>
      <c r="D253" s="17">
        <v>2022</v>
      </c>
      <c r="E253" s="19">
        <f t="shared" si="21"/>
        <v>1455</v>
      </c>
      <c r="F253" s="19">
        <f t="shared" si="22"/>
        <v>0</v>
      </c>
      <c r="G253" s="19">
        <f t="shared" si="22"/>
        <v>0</v>
      </c>
      <c r="H253" s="19">
        <f t="shared" si="22"/>
        <v>1455</v>
      </c>
      <c r="I253" s="19">
        <f t="shared" si="22"/>
        <v>0</v>
      </c>
      <c r="J253" s="89"/>
      <c r="K253" s="89"/>
    </row>
    <row r="254" spans="1:13" ht="15.75">
      <c r="A254" s="88"/>
      <c r="B254" s="79"/>
      <c r="C254" s="80"/>
      <c r="D254" s="17">
        <v>2023</v>
      </c>
      <c r="E254" s="19">
        <f t="shared" si="21"/>
        <v>2791.8</v>
      </c>
      <c r="F254" s="19">
        <f t="shared" si="22"/>
        <v>0</v>
      </c>
      <c r="G254" s="19">
        <f t="shared" si="22"/>
        <v>0</v>
      </c>
      <c r="H254" s="15">
        <f t="shared" si="22"/>
        <v>2791.8</v>
      </c>
      <c r="I254" s="19">
        <f t="shared" si="22"/>
        <v>0</v>
      </c>
      <c r="J254" s="89"/>
      <c r="K254" s="89"/>
    </row>
    <row r="255" spans="1:13" ht="15.75">
      <c r="A255" s="88"/>
      <c r="B255" s="79"/>
      <c r="C255" s="80"/>
      <c r="D255" s="6">
        <v>2024</v>
      </c>
      <c r="E255" s="15">
        <f t="shared" si="21"/>
        <v>2722.5</v>
      </c>
      <c r="F255" s="15">
        <f t="shared" si="22"/>
        <v>0</v>
      </c>
      <c r="G255" s="15">
        <f t="shared" si="22"/>
        <v>0</v>
      </c>
      <c r="H255" s="15">
        <f t="shared" si="22"/>
        <v>2722.5</v>
      </c>
      <c r="I255" s="15">
        <f t="shared" si="22"/>
        <v>0</v>
      </c>
      <c r="J255" s="89"/>
      <c r="K255" s="89"/>
    </row>
    <row r="256" spans="1:13" ht="15.75">
      <c r="A256" s="88"/>
      <c r="B256" s="79"/>
      <c r="C256" s="80"/>
      <c r="D256" s="6">
        <v>2025</v>
      </c>
      <c r="E256" s="15">
        <f t="shared" si="21"/>
        <v>2808.4</v>
      </c>
      <c r="F256" s="15">
        <f t="shared" si="22"/>
        <v>0</v>
      </c>
      <c r="G256" s="15">
        <f t="shared" si="22"/>
        <v>0</v>
      </c>
      <c r="H256" s="15">
        <f t="shared" si="22"/>
        <v>2808.4</v>
      </c>
      <c r="I256" s="15">
        <f t="shared" si="22"/>
        <v>0</v>
      </c>
      <c r="J256" s="89"/>
      <c r="K256" s="89"/>
    </row>
    <row r="257" spans="1:14" ht="15.75">
      <c r="A257" s="88"/>
      <c r="B257" s="79"/>
      <c r="C257" s="80"/>
      <c r="D257" s="6">
        <v>2026</v>
      </c>
      <c r="E257" s="15">
        <f t="shared" si="21"/>
        <v>2808.4</v>
      </c>
      <c r="F257" s="15">
        <f t="shared" si="22"/>
        <v>0</v>
      </c>
      <c r="G257" s="15">
        <f t="shared" si="22"/>
        <v>0</v>
      </c>
      <c r="H257" s="15">
        <f t="shared" si="22"/>
        <v>2808.4</v>
      </c>
      <c r="I257" s="15">
        <f t="shared" si="22"/>
        <v>0</v>
      </c>
      <c r="J257" s="89"/>
      <c r="K257" s="89"/>
    </row>
    <row r="258" spans="1:14" ht="25.5" customHeight="1">
      <c r="A258" s="81" t="s">
        <v>76</v>
      </c>
      <c r="B258" s="82" t="s">
        <v>77</v>
      </c>
      <c r="C258" s="84"/>
      <c r="D258" s="13" t="s">
        <v>18</v>
      </c>
      <c r="E258" s="22">
        <f>E259+E260+E261+E262+E263+E264+E265+E266+E267+E268+E269+E270</f>
        <v>3773.6000000000004</v>
      </c>
      <c r="F258" s="22">
        <f>F259+F260+F261+F262+F263+F264+F265+F266+F267+F268+F269+F270</f>
        <v>0</v>
      </c>
      <c r="G258" s="22">
        <f>G259+G260+G261+G262+G263+G264+G265+G266+G267+G268+G269+G270</f>
        <v>0</v>
      </c>
      <c r="H258" s="22">
        <f>H259+H260+H261+H262+H263+H264+H265+H266+H267+H268+H269+H270</f>
        <v>3773.6000000000004</v>
      </c>
      <c r="I258" s="22">
        <f>I259+I260+I261+I262+I263+I264+I265+I266+I267+I268+I269+I270</f>
        <v>0</v>
      </c>
      <c r="J258" s="96" t="s">
        <v>78</v>
      </c>
      <c r="K258" s="97" t="s">
        <v>79</v>
      </c>
      <c r="L258" s="43"/>
      <c r="M258" s="43"/>
      <c r="N258" s="43"/>
    </row>
    <row r="259" spans="1:14" ht="15.75">
      <c r="A259" s="81"/>
      <c r="B259" s="82"/>
      <c r="C259" s="84"/>
      <c r="D259" s="6">
        <v>2015</v>
      </c>
      <c r="E259" s="19">
        <f t="shared" ref="E259:E270" si="23">F259+G259+H259+I259</f>
        <v>280</v>
      </c>
      <c r="F259" s="26">
        <v>0</v>
      </c>
      <c r="G259" s="26">
        <v>0</v>
      </c>
      <c r="H259" s="19">
        <v>280</v>
      </c>
      <c r="I259" s="26">
        <v>0</v>
      </c>
      <c r="J259" s="96"/>
      <c r="K259" s="97"/>
      <c r="L259" s="43"/>
      <c r="M259" s="43"/>
      <c r="N259" s="43"/>
    </row>
    <row r="260" spans="1:14" ht="15.75">
      <c r="A260" s="81"/>
      <c r="B260" s="82"/>
      <c r="C260" s="84"/>
      <c r="D260" s="6">
        <v>2016</v>
      </c>
      <c r="E260" s="15">
        <f t="shared" si="23"/>
        <v>330</v>
      </c>
      <c r="F260" s="7">
        <v>0</v>
      </c>
      <c r="G260" s="7">
        <v>0</v>
      </c>
      <c r="H260" s="19">
        <v>330</v>
      </c>
      <c r="I260" s="26">
        <v>0</v>
      </c>
      <c r="J260" s="96"/>
      <c r="K260" s="97"/>
      <c r="L260" s="43"/>
      <c r="M260" s="43"/>
      <c r="N260" s="43"/>
    </row>
    <row r="261" spans="1:14" ht="15.75">
      <c r="A261" s="81"/>
      <c r="B261" s="82"/>
      <c r="C261" s="84"/>
      <c r="D261" s="6">
        <v>2017</v>
      </c>
      <c r="E261" s="15">
        <f t="shared" si="23"/>
        <v>0</v>
      </c>
      <c r="F261" s="7">
        <v>0</v>
      </c>
      <c r="G261" s="7">
        <v>0</v>
      </c>
      <c r="H261" s="19">
        <v>0</v>
      </c>
      <c r="I261" s="26">
        <v>0</v>
      </c>
      <c r="J261" s="96"/>
      <c r="K261" s="97"/>
      <c r="L261" s="43"/>
      <c r="M261" s="43"/>
      <c r="N261" s="43"/>
    </row>
    <row r="262" spans="1:14" ht="15.75">
      <c r="A262" s="81"/>
      <c r="B262" s="82"/>
      <c r="C262" s="84"/>
      <c r="D262" s="6">
        <v>2018</v>
      </c>
      <c r="E262" s="15">
        <f t="shared" si="23"/>
        <v>0</v>
      </c>
      <c r="F262" s="7">
        <v>0</v>
      </c>
      <c r="G262" s="7">
        <v>0</v>
      </c>
      <c r="H262" s="19">
        <v>0</v>
      </c>
      <c r="I262" s="26">
        <v>0</v>
      </c>
      <c r="J262" s="96"/>
      <c r="K262" s="97"/>
      <c r="L262" s="43"/>
      <c r="M262" s="43"/>
      <c r="N262" s="43"/>
    </row>
    <row r="263" spans="1:14" ht="15.75">
      <c r="A263" s="81"/>
      <c r="B263" s="82"/>
      <c r="C263" s="84"/>
      <c r="D263" s="6">
        <v>2019</v>
      </c>
      <c r="E263" s="15">
        <f t="shared" si="23"/>
        <v>0</v>
      </c>
      <c r="F263" s="7">
        <v>0</v>
      </c>
      <c r="G263" s="7">
        <v>0</v>
      </c>
      <c r="H263" s="19">
        <v>0</v>
      </c>
      <c r="I263" s="26">
        <v>0</v>
      </c>
      <c r="J263" s="96"/>
      <c r="K263" s="97"/>
      <c r="L263" s="43"/>
      <c r="M263" s="43"/>
      <c r="N263" s="43"/>
    </row>
    <row r="264" spans="1:14" ht="30">
      <c r="A264" s="81"/>
      <c r="B264" s="82"/>
      <c r="C264" s="84"/>
      <c r="D264" s="6">
        <v>2020</v>
      </c>
      <c r="E264" s="15">
        <f t="shared" si="23"/>
        <v>235.4</v>
      </c>
      <c r="F264" s="7">
        <v>0</v>
      </c>
      <c r="G264" s="7">
        <v>0</v>
      </c>
      <c r="H264" s="19">
        <v>235.4</v>
      </c>
      <c r="I264" s="26">
        <v>0</v>
      </c>
      <c r="J264" s="45" t="s">
        <v>80</v>
      </c>
      <c r="K264" s="97"/>
      <c r="L264" s="43"/>
      <c r="M264" s="43"/>
      <c r="N264" s="43"/>
    </row>
    <row r="265" spans="1:14" ht="45">
      <c r="A265" s="81"/>
      <c r="B265" s="82"/>
      <c r="C265" s="84"/>
      <c r="D265" s="6">
        <v>2021</v>
      </c>
      <c r="E265" s="15">
        <f t="shared" si="23"/>
        <v>283</v>
      </c>
      <c r="F265" s="15">
        <v>0</v>
      </c>
      <c r="G265" s="15">
        <v>0</v>
      </c>
      <c r="H265" s="19">
        <v>283</v>
      </c>
      <c r="I265" s="19">
        <v>0</v>
      </c>
      <c r="J265" s="45" t="s">
        <v>81</v>
      </c>
      <c r="K265" s="97"/>
      <c r="L265" s="43"/>
      <c r="M265" s="43"/>
      <c r="N265" s="43"/>
    </row>
    <row r="266" spans="1:14" ht="30" customHeight="1">
      <c r="A266" s="81"/>
      <c r="B266" s="82"/>
      <c r="C266" s="84"/>
      <c r="D266" s="6">
        <v>2022</v>
      </c>
      <c r="E266" s="15">
        <f t="shared" si="23"/>
        <v>303.2</v>
      </c>
      <c r="F266" s="15">
        <v>0</v>
      </c>
      <c r="G266" s="15">
        <v>0</v>
      </c>
      <c r="H266" s="19">
        <f>12+291.2</f>
        <v>303.2</v>
      </c>
      <c r="I266" s="19">
        <v>0</v>
      </c>
      <c r="J266" s="45" t="s">
        <v>82</v>
      </c>
      <c r="K266" s="97"/>
      <c r="L266" s="43"/>
      <c r="M266" s="43"/>
      <c r="N266" s="43"/>
    </row>
    <row r="267" spans="1:14" ht="90">
      <c r="A267" s="81"/>
      <c r="B267" s="82"/>
      <c r="C267" s="84"/>
      <c r="D267" s="17">
        <v>2023</v>
      </c>
      <c r="E267" s="19">
        <f t="shared" si="23"/>
        <v>1312.3999999999999</v>
      </c>
      <c r="F267" s="19">
        <v>0</v>
      </c>
      <c r="G267" s="19">
        <v>0</v>
      </c>
      <c r="H267" s="19">
        <f>922+4.4+716.8-249.7-81.1</f>
        <v>1312.3999999999999</v>
      </c>
      <c r="I267" s="19">
        <v>0</v>
      </c>
      <c r="J267" s="46" t="s">
        <v>83</v>
      </c>
      <c r="K267" s="97"/>
      <c r="L267" s="43"/>
      <c r="M267" s="43"/>
      <c r="N267" s="43"/>
    </row>
    <row r="268" spans="1:14" ht="60">
      <c r="A268" s="81"/>
      <c r="B268" s="82"/>
      <c r="C268" s="84"/>
      <c r="D268" s="37">
        <v>2024</v>
      </c>
      <c r="E268" s="38">
        <f t="shared" si="23"/>
        <v>658.8</v>
      </c>
      <c r="F268" s="38">
        <v>0</v>
      </c>
      <c r="G268" s="38">
        <v>0</v>
      </c>
      <c r="H268" s="38">
        <v>658.8</v>
      </c>
      <c r="I268" s="38">
        <v>0</v>
      </c>
      <c r="J268" s="47" t="s">
        <v>84</v>
      </c>
      <c r="K268" s="97"/>
      <c r="L268" s="43"/>
      <c r="M268" s="43"/>
      <c r="N268" s="43"/>
    </row>
    <row r="269" spans="1:14" ht="15.6" customHeight="1">
      <c r="A269" s="81"/>
      <c r="B269" s="82"/>
      <c r="C269" s="84"/>
      <c r="D269" s="6">
        <v>2025</v>
      </c>
      <c r="E269" s="15">
        <f t="shared" si="23"/>
        <v>185.4</v>
      </c>
      <c r="F269" s="15">
        <v>0</v>
      </c>
      <c r="G269" s="15">
        <v>0</v>
      </c>
      <c r="H269" s="15">
        <v>185.4</v>
      </c>
      <c r="I269" s="15">
        <v>0</v>
      </c>
      <c r="J269" s="96" t="s">
        <v>85</v>
      </c>
      <c r="K269" s="97"/>
      <c r="L269" s="43"/>
      <c r="M269" s="43"/>
      <c r="N269" s="43"/>
    </row>
    <row r="270" spans="1:14" ht="30" customHeight="1">
      <c r="A270" s="81"/>
      <c r="B270" s="82"/>
      <c r="C270" s="84"/>
      <c r="D270" s="6">
        <v>2026</v>
      </c>
      <c r="E270" s="15">
        <f t="shared" si="23"/>
        <v>185.4</v>
      </c>
      <c r="F270" s="15">
        <v>0</v>
      </c>
      <c r="G270" s="15">
        <v>0</v>
      </c>
      <c r="H270" s="15">
        <v>185.4</v>
      </c>
      <c r="I270" s="15">
        <v>0</v>
      </c>
      <c r="J270" s="96"/>
      <c r="K270" s="97"/>
      <c r="L270" s="43"/>
      <c r="M270" s="43"/>
      <c r="N270" s="43"/>
    </row>
    <row r="271" spans="1:14" ht="18.75" customHeight="1">
      <c r="A271" s="81" t="s">
        <v>86</v>
      </c>
      <c r="B271" s="82" t="s">
        <v>87</v>
      </c>
      <c r="C271" s="32"/>
      <c r="D271" s="22">
        <f>D272+D273+D274+D275+D276+D277+D278+D279+D280+D281+D283</f>
        <v>22221</v>
      </c>
      <c r="E271" s="22">
        <f>E272+E273+E274+E275+E276+E277+E278+E279+E280+E281+E282+E283</f>
        <v>2038.4</v>
      </c>
      <c r="F271" s="22">
        <f>F272+F273+F274+F275+F276+F277+F278+F279+F280+F281+F282+F283</f>
        <v>0</v>
      </c>
      <c r="G271" s="22">
        <f>G272+G273+G274+G275+G276+G277+G278+G279+G280+G281+G282+G283</f>
        <v>0</v>
      </c>
      <c r="H271" s="22">
        <f>H272+H273+H274+H275+H276+H277+H278+H279+H280+H281+H282+H283</f>
        <v>2038.4</v>
      </c>
      <c r="I271" s="22">
        <f>I272+I273+I274+I275+I276+I277+I278+I279+I280+I281+I282+I283</f>
        <v>0</v>
      </c>
      <c r="J271" s="98" t="s">
        <v>88</v>
      </c>
      <c r="K271" s="97"/>
      <c r="L271" s="43"/>
      <c r="M271" s="43"/>
      <c r="N271" s="43"/>
    </row>
    <row r="272" spans="1:14" ht="15.75">
      <c r="A272" s="81"/>
      <c r="B272" s="82"/>
      <c r="C272" s="32"/>
      <c r="D272" s="17">
        <v>2015</v>
      </c>
      <c r="E272" s="15">
        <f t="shared" ref="E272:E283" si="24">F272+G272+H272+I272</f>
        <v>0</v>
      </c>
      <c r="F272" s="7">
        <v>0</v>
      </c>
      <c r="G272" s="7">
        <v>0</v>
      </c>
      <c r="H272" s="19">
        <v>0</v>
      </c>
      <c r="I272" s="26">
        <v>0</v>
      </c>
      <c r="J272" s="98"/>
      <c r="K272" s="97"/>
      <c r="L272" s="43"/>
      <c r="M272" s="43"/>
      <c r="N272" s="43"/>
    </row>
    <row r="273" spans="1:14" ht="15.75">
      <c r="A273" s="81"/>
      <c r="B273" s="82"/>
      <c r="C273" s="32"/>
      <c r="D273" s="17">
        <v>2016</v>
      </c>
      <c r="E273" s="15">
        <f t="shared" si="24"/>
        <v>0</v>
      </c>
      <c r="F273" s="7">
        <v>0</v>
      </c>
      <c r="G273" s="7">
        <v>0</v>
      </c>
      <c r="H273" s="19">
        <v>0</v>
      </c>
      <c r="I273" s="26">
        <v>0</v>
      </c>
      <c r="J273" s="98"/>
      <c r="K273" s="97"/>
      <c r="L273" s="43"/>
      <c r="M273" s="43"/>
      <c r="N273" s="43"/>
    </row>
    <row r="274" spans="1:14" ht="15.75">
      <c r="A274" s="81"/>
      <c r="B274" s="82"/>
      <c r="C274" s="32"/>
      <c r="D274" s="17">
        <v>2017</v>
      </c>
      <c r="E274" s="15">
        <f t="shared" si="24"/>
        <v>0</v>
      </c>
      <c r="F274" s="7">
        <v>0</v>
      </c>
      <c r="G274" s="7">
        <v>0</v>
      </c>
      <c r="H274" s="19">
        <v>0</v>
      </c>
      <c r="I274" s="26">
        <v>0</v>
      </c>
      <c r="J274" s="98"/>
      <c r="K274" s="97"/>
      <c r="L274" s="43"/>
      <c r="M274" s="43"/>
      <c r="N274" s="43"/>
    </row>
    <row r="275" spans="1:14" ht="15.75">
      <c r="A275" s="81"/>
      <c r="B275" s="82"/>
      <c r="C275" s="32"/>
      <c r="D275" s="17">
        <v>2018</v>
      </c>
      <c r="E275" s="15">
        <f t="shared" si="24"/>
        <v>0</v>
      </c>
      <c r="F275" s="7">
        <v>0</v>
      </c>
      <c r="G275" s="7">
        <v>0</v>
      </c>
      <c r="H275" s="19">
        <v>0</v>
      </c>
      <c r="I275" s="26">
        <v>0</v>
      </c>
      <c r="J275" s="98"/>
      <c r="K275" s="97"/>
      <c r="L275" s="43"/>
      <c r="M275" s="43"/>
      <c r="N275" s="43"/>
    </row>
    <row r="276" spans="1:14" ht="15.75">
      <c r="A276" s="81"/>
      <c r="B276" s="82"/>
      <c r="C276" s="32"/>
      <c r="D276" s="17">
        <v>2019</v>
      </c>
      <c r="E276" s="15">
        <f t="shared" si="24"/>
        <v>0</v>
      </c>
      <c r="F276" s="7">
        <v>0</v>
      </c>
      <c r="G276" s="7">
        <v>0</v>
      </c>
      <c r="H276" s="19">
        <v>0</v>
      </c>
      <c r="I276" s="26">
        <v>0</v>
      </c>
      <c r="J276" s="98"/>
      <c r="K276" s="97"/>
      <c r="L276" s="43"/>
      <c r="M276" s="43"/>
      <c r="N276" s="43"/>
    </row>
    <row r="277" spans="1:14" ht="15.75">
      <c r="A277" s="81"/>
      <c r="B277" s="82"/>
      <c r="C277" s="32"/>
      <c r="D277" s="17">
        <v>2020</v>
      </c>
      <c r="E277" s="15">
        <f t="shared" si="24"/>
        <v>0</v>
      </c>
      <c r="F277" s="7">
        <v>0</v>
      </c>
      <c r="G277" s="7">
        <v>0</v>
      </c>
      <c r="H277" s="19">
        <v>0</v>
      </c>
      <c r="I277" s="26">
        <v>0</v>
      </c>
      <c r="J277" s="98"/>
      <c r="K277" s="97"/>
      <c r="L277" s="43"/>
      <c r="M277" s="43"/>
      <c r="N277" s="43"/>
    </row>
    <row r="278" spans="1:14" ht="15.75">
      <c r="A278" s="81"/>
      <c r="B278" s="82"/>
      <c r="C278" s="32"/>
      <c r="D278" s="17">
        <v>2021</v>
      </c>
      <c r="E278" s="15">
        <f t="shared" si="24"/>
        <v>158.69999999999999</v>
      </c>
      <c r="F278" s="7">
        <v>0</v>
      </c>
      <c r="G278" s="7">
        <v>0</v>
      </c>
      <c r="H278" s="19">
        <v>158.69999999999999</v>
      </c>
      <c r="I278" s="19">
        <v>0</v>
      </c>
      <c r="J278" s="98"/>
      <c r="K278" s="97"/>
      <c r="L278" s="43"/>
      <c r="M278" s="43"/>
      <c r="N278" s="43"/>
    </row>
    <row r="279" spans="1:14" ht="15.75">
      <c r="A279" s="81"/>
      <c r="B279" s="82"/>
      <c r="C279" s="32"/>
      <c r="D279" s="17">
        <v>2022</v>
      </c>
      <c r="E279" s="15">
        <f t="shared" si="24"/>
        <v>294</v>
      </c>
      <c r="F279" s="7">
        <v>0</v>
      </c>
      <c r="G279" s="7">
        <v>0</v>
      </c>
      <c r="H279" s="19">
        <v>294</v>
      </c>
      <c r="I279" s="19">
        <v>0</v>
      </c>
      <c r="J279" s="98"/>
      <c r="K279" s="97"/>
      <c r="L279" s="43"/>
      <c r="M279" s="43"/>
      <c r="N279" s="43"/>
    </row>
    <row r="280" spans="1:14" ht="75">
      <c r="A280" s="81"/>
      <c r="B280" s="82"/>
      <c r="C280" s="32"/>
      <c r="D280" s="17">
        <v>2023</v>
      </c>
      <c r="E280" s="19">
        <f t="shared" si="24"/>
        <v>390</v>
      </c>
      <c r="F280" s="26">
        <v>0</v>
      </c>
      <c r="G280" s="26">
        <v>0</v>
      </c>
      <c r="H280" s="19">
        <f>393+4-7</f>
        <v>390</v>
      </c>
      <c r="I280" s="19">
        <v>0</v>
      </c>
      <c r="J280" s="45" t="s">
        <v>89</v>
      </c>
      <c r="K280" s="97"/>
      <c r="L280" s="43"/>
      <c r="M280" s="43"/>
      <c r="N280" s="43"/>
    </row>
    <row r="281" spans="1:14" ht="15.6" customHeight="1">
      <c r="A281" s="81"/>
      <c r="B281" s="82"/>
      <c r="C281" s="32"/>
      <c r="D281" s="6">
        <v>2024</v>
      </c>
      <c r="E281" s="15">
        <f t="shared" si="24"/>
        <v>373.9</v>
      </c>
      <c r="F281" s="7">
        <v>0</v>
      </c>
      <c r="G281" s="7">
        <v>0</v>
      </c>
      <c r="H281" s="15">
        <v>373.9</v>
      </c>
      <c r="I281" s="15">
        <v>0</v>
      </c>
      <c r="J281" s="99" t="s">
        <v>88</v>
      </c>
      <c r="K281" s="97"/>
      <c r="L281" s="43"/>
      <c r="M281" s="43"/>
      <c r="N281" s="43"/>
    </row>
    <row r="282" spans="1:14" ht="15.75">
      <c r="A282" s="81"/>
      <c r="B282" s="82"/>
      <c r="C282" s="32"/>
      <c r="D282" s="6">
        <v>2025</v>
      </c>
      <c r="E282" s="15">
        <f t="shared" si="24"/>
        <v>410.9</v>
      </c>
      <c r="F282" s="7">
        <v>0</v>
      </c>
      <c r="G282" s="7">
        <v>0</v>
      </c>
      <c r="H282" s="15">
        <f>154.4+256.5</f>
        <v>410.9</v>
      </c>
      <c r="I282" s="15">
        <v>0</v>
      </c>
      <c r="J282" s="99"/>
      <c r="K282" s="97"/>
      <c r="L282" s="43"/>
      <c r="M282" s="43"/>
      <c r="N282" s="43"/>
    </row>
    <row r="283" spans="1:14" ht="15.75">
      <c r="A283" s="81"/>
      <c r="B283" s="82"/>
      <c r="C283" s="32"/>
      <c r="D283" s="6">
        <v>2026</v>
      </c>
      <c r="E283" s="15">
        <f t="shared" si="24"/>
        <v>410.9</v>
      </c>
      <c r="F283" s="7">
        <v>0</v>
      </c>
      <c r="G283" s="7">
        <v>0</v>
      </c>
      <c r="H283" s="15">
        <f>154.4+256.5</f>
        <v>410.9</v>
      </c>
      <c r="I283" s="15">
        <v>0</v>
      </c>
      <c r="J283" s="99"/>
      <c r="K283" s="97"/>
      <c r="L283" s="43"/>
      <c r="M283" s="43"/>
      <c r="N283" s="43"/>
    </row>
    <row r="284" spans="1:14" ht="17.45" customHeight="1">
      <c r="A284" s="81" t="s">
        <v>90</v>
      </c>
      <c r="B284" s="76" t="s">
        <v>91</v>
      </c>
      <c r="C284" s="32"/>
      <c r="D284" s="34" t="s">
        <v>18</v>
      </c>
      <c r="E284" s="22">
        <f>E285+E286+E287+E288+E289+E290+E291+E292+E293+E294+E295+E296</f>
        <v>4047</v>
      </c>
      <c r="F284" s="22">
        <f>F285+F286+F287+F288+F289+F290+F291+F292+F293+F294+F295+F296</f>
        <v>0</v>
      </c>
      <c r="G284" s="22">
        <f>G285+G286+G287+G288+G289+G290+G291+G292+G293+G294+G295+G296</f>
        <v>0</v>
      </c>
      <c r="H284" s="22">
        <f>H285+H286+H287+H288+H289+H290+H291+H292+H293+H294+H295+H296</f>
        <v>4047</v>
      </c>
      <c r="I284" s="22">
        <f>I285+I286+I287+I288+I289+I290+I291+I292+I293+I294+I295+I296</f>
        <v>0</v>
      </c>
      <c r="J284" s="96" t="s">
        <v>78</v>
      </c>
      <c r="K284" s="97"/>
      <c r="L284" s="43"/>
      <c r="M284" s="43"/>
      <c r="N284" s="43"/>
    </row>
    <row r="285" spans="1:14" ht="15.75">
      <c r="A285" s="81"/>
      <c r="B285" s="76"/>
      <c r="C285" s="32"/>
      <c r="D285" s="17">
        <v>2015</v>
      </c>
      <c r="E285" s="19">
        <f t="shared" ref="E285:E296" si="25">F285+G285+H285+I285</f>
        <v>0</v>
      </c>
      <c r="F285" s="26">
        <v>0</v>
      </c>
      <c r="G285" s="26">
        <v>0</v>
      </c>
      <c r="H285" s="19">
        <v>0</v>
      </c>
      <c r="I285" s="26">
        <v>0</v>
      </c>
      <c r="J285" s="96"/>
      <c r="K285" s="97"/>
      <c r="L285" s="43"/>
      <c r="M285" s="43"/>
      <c r="N285" s="43"/>
    </row>
    <row r="286" spans="1:14" ht="15.75">
      <c r="A286" s="81"/>
      <c r="B286" s="76"/>
      <c r="C286" s="32"/>
      <c r="D286" s="17">
        <v>2016</v>
      </c>
      <c r="E286" s="19">
        <f t="shared" si="25"/>
        <v>0</v>
      </c>
      <c r="F286" s="26">
        <v>0</v>
      </c>
      <c r="G286" s="26">
        <v>0</v>
      </c>
      <c r="H286" s="19">
        <v>0</v>
      </c>
      <c r="I286" s="26">
        <v>0</v>
      </c>
      <c r="J286" s="96"/>
      <c r="K286" s="97"/>
      <c r="L286" s="43"/>
      <c r="M286" s="43"/>
      <c r="N286" s="43"/>
    </row>
    <row r="287" spans="1:14" ht="15.75">
      <c r="A287" s="81"/>
      <c r="B287" s="76"/>
      <c r="C287" s="32"/>
      <c r="D287" s="17">
        <v>2017</v>
      </c>
      <c r="E287" s="19">
        <f t="shared" si="25"/>
        <v>0</v>
      </c>
      <c r="F287" s="26">
        <v>0</v>
      </c>
      <c r="G287" s="26">
        <v>0</v>
      </c>
      <c r="H287" s="19">
        <v>0</v>
      </c>
      <c r="I287" s="26">
        <v>0</v>
      </c>
      <c r="J287" s="96"/>
      <c r="K287" s="97"/>
      <c r="L287" s="43"/>
      <c r="M287" s="43"/>
      <c r="N287" s="43"/>
    </row>
    <row r="288" spans="1:14" ht="15.75">
      <c r="A288" s="81"/>
      <c r="B288" s="76"/>
      <c r="C288" s="32"/>
      <c r="D288" s="17">
        <v>2018</v>
      </c>
      <c r="E288" s="19">
        <f t="shared" si="25"/>
        <v>0</v>
      </c>
      <c r="F288" s="26">
        <v>0</v>
      </c>
      <c r="G288" s="26">
        <v>0</v>
      </c>
      <c r="H288" s="19">
        <v>0</v>
      </c>
      <c r="I288" s="26">
        <v>0</v>
      </c>
      <c r="J288" s="96"/>
      <c r="K288" s="97"/>
      <c r="L288" s="43"/>
      <c r="M288" s="43"/>
      <c r="N288" s="43"/>
    </row>
    <row r="289" spans="1:14" ht="15.75">
      <c r="A289" s="81"/>
      <c r="B289" s="76"/>
      <c r="C289" s="32"/>
      <c r="D289" s="17">
        <v>2019</v>
      </c>
      <c r="E289" s="19">
        <f t="shared" si="25"/>
        <v>0</v>
      </c>
      <c r="F289" s="26">
        <v>0</v>
      </c>
      <c r="G289" s="26">
        <v>0</v>
      </c>
      <c r="H289" s="19">
        <v>0</v>
      </c>
      <c r="I289" s="26">
        <v>0</v>
      </c>
      <c r="J289" s="96"/>
      <c r="K289" s="97"/>
      <c r="L289" s="43"/>
      <c r="M289" s="43"/>
      <c r="N289" s="43"/>
    </row>
    <row r="290" spans="1:14" ht="15.75">
      <c r="A290" s="81"/>
      <c r="B290" s="76"/>
      <c r="C290" s="32"/>
      <c r="D290" s="17">
        <v>2020</v>
      </c>
      <c r="E290" s="19">
        <f t="shared" si="25"/>
        <v>0</v>
      </c>
      <c r="F290" s="26">
        <v>0</v>
      </c>
      <c r="G290" s="26">
        <v>0</v>
      </c>
      <c r="H290" s="19">
        <v>0</v>
      </c>
      <c r="I290" s="26">
        <v>0</v>
      </c>
      <c r="J290" s="96"/>
      <c r="K290" s="97"/>
      <c r="L290" s="43"/>
      <c r="M290" s="43"/>
      <c r="N290" s="43"/>
    </row>
    <row r="291" spans="1:14" ht="45">
      <c r="A291" s="81"/>
      <c r="B291" s="76"/>
      <c r="C291" s="32"/>
      <c r="D291" s="17">
        <v>2021</v>
      </c>
      <c r="E291" s="19">
        <f t="shared" si="25"/>
        <v>335.9</v>
      </c>
      <c r="F291" s="26">
        <v>0</v>
      </c>
      <c r="G291" s="26">
        <v>0</v>
      </c>
      <c r="H291" s="19">
        <v>335.9</v>
      </c>
      <c r="I291" s="48">
        <v>0</v>
      </c>
      <c r="J291" s="49" t="s">
        <v>92</v>
      </c>
      <c r="K291" s="97"/>
      <c r="L291" s="50"/>
      <c r="M291" s="43"/>
      <c r="N291" s="43"/>
    </row>
    <row r="292" spans="1:14" ht="60">
      <c r="A292" s="81"/>
      <c r="B292" s="76"/>
      <c r="C292" s="32"/>
      <c r="D292" s="17">
        <v>2022</v>
      </c>
      <c r="E292" s="19">
        <f t="shared" si="25"/>
        <v>304.60000000000002</v>
      </c>
      <c r="F292" s="26">
        <v>0</v>
      </c>
      <c r="G292" s="26">
        <v>0</v>
      </c>
      <c r="H292" s="19">
        <v>304.60000000000002</v>
      </c>
      <c r="I292" s="48">
        <v>0</v>
      </c>
      <c r="J292" s="49" t="s">
        <v>93</v>
      </c>
      <c r="K292" s="97"/>
      <c r="L292" s="50"/>
      <c r="M292" s="43"/>
      <c r="N292" s="43"/>
    </row>
    <row r="293" spans="1:14" ht="180">
      <c r="A293" s="81"/>
      <c r="B293" s="76"/>
      <c r="C293" s="32"/>
      <c r="D293" s="17">
        <v>2023</v>
      </c>
      <c r="E293" s="19">
        <f t="shared" si="25"/>
        <v>1885.9999999999998</v>
      </c>
      <c r="F293" s="26">
        <v>0</v>
      </c>
      <c r="G293" s="26">
        <v>0</v>
      </c>
      <c r="H293" s="19">
        <f>710-4.4+868+120+191.8+0.6</f>
        <v>1885.9999999999998</v>
      </c>
      <c r="I293" s="19">
        <v>0</v>
      </c>
      <c r="J293" s="49" t="s">
        <v>94</v>
      </c>
      <c r="K293" s="97"/>
      <c r="L293" s="43"/>
      <c r="M293" s="43"/>
      <c r="N293" s="43"/>
    </row>
    <row r="294" spans="1:14" ht="120">
      <c r="A294" s="81"/>
      <c r="B294" s="76"/>
      <c r="C294" s="32"/>
      <c r="D294" s="6">
        <v>2024</v>
      </c>
      <c r="E294" s="15">
        <f t="shared" si="25"/>
        <v>1472.5</v>
      </c>
      <c r="F294" s="7">
        <v>0</v>
      </c>
      <c r="G294" s="7">
        <v>0</v>
      </c>
      <c r="H294" s="15">
        <v>1472.5</v>
      </c>
      <c r="I294" s="15">
        <v>0</v>
      </c>
      <c r="J294" s="51" t="s">
        <v>95</v>
      </c>
      <c r="K294" s="97"/>
      <c r="L294" s="43"/>
      <c r="M294" s="43"/>
      <c r="N294" s="43"/>
    </row>
    <row r="295" spans="1:14" ht="15.75" customHeight="1">
      <c r="A295" s="81"/>
      <c r="B295" s="76"/>
      <c r="C295" s="32"/>
      <c r="D295" s="6">
        <v>2025</v>
      </c>
      <c r="E295" s="15">
        <f t="shared" si="25"/>
        <v>24</v>
      </c>
      <c r="F295" s="7">
        <v>0</v>
      </c>
      <c r="G295" s="7">
        <v>0</v>
      </c>
      <c r="H295" s="15">
        <f>24</f>
        <v>24</v>
      </c>
      <c r="I295" s="15">
        <v>0</v>
      </c>
      <c r="J295" s="100" t="s">
        <v>96</v>
      </c>
      <c r="K295" s="97"/>
      <c r="L295" s="43"/>
      <c r="M295" s="43"/>
      <c r="N295" s="43"/>
    </row>
    <row r="296" spans="1:14" ht="15.75">
      <c r="A296" s="81"/>
      <c r="B296" s="76"/>
      <c r="C296" s="32"/>
      <c r="D296" s="6">
        <v>2026</v>
      </c>
      <c r="E296" s="15">
        <f t="shared" si="25"/>
        <v>24</v>
      </c>
      <c r="F296" s="7">
        <v>0</v>
      </c>
      <c r="G296" s="7">
        <v>0</v>
      </c>
      <c r="H296" s="15">
        <f>24</f>
        <v>24</v>
      </c>
      <c r="I296" s="15">
        <v>0</v>
      </c>
      <c r="J296" s="100"/>
      <c r="K296" s="97"/>
      <c r="L296" s="43"/>
      <c r="M296" s="43"/>
      <c r="N296" s="43"/>
    </row>
    <row r="297" spans="1:14" ht="17.45" customHeight="1">
      <c r="A297" s="81" t="s">
        <v>97</v>
      </c>
      <c r="B297" s="82" t="s">
        <v>98</v>
      </c>
      <c r="C297" s="32"/>
      <c r="D297" s="34" t="s">
        <v>18</v>
      </c>
      <c r="E297" s="22">
        <f>E298+E299+E300+E301+E302+E303+E304+E305+E306+E307+E309+E310</f>
        <v>12614.8</v>
      </c>
      <c r="F297" s="22">
        <f>F298+F299+F300+F301+F302+F303+F304+F305+F306+F307+F309+F310</f>
        <v>0</v>
      </c>
      <c r="G297" s="22">
        <f>G298+G299+G300+G301+G302+G303+G304+G305+G306+G307+G309+G310</f>
        <v>0</v>
      </c>
      <c r="H297" s="22">
        <f>H298+H299+H300+H301+H302+H303+H304+H305+H306+H307+H309+H310</f>
        <v>12614.8</v>
      </c>
      <c r="I297" s="22">
        <f>I298+I299+I300+I301+I302+I303+I304+I305+I306+I307+I309+I310</f>
        <v>0</v>
      </c>
      <c r="J297" s="101" t="s">
        <v>88</v>
      </c>
      <c r="K297" s="97"/>
      <c r="L297" s="43"/>
      <c r="M297" s="43"/>
      <c r="N297" s="43"/>
    </row>
    <row r="298" spans="1:14" ht="16.149999999999999" customHeight="1">
      <c r="A298" s="81"/>
      <c r="B298" s="82"/>
      <c r="C298" s="32"/>
      <c r="D298" s="17">
        <v>2015</v>
      </c>
      <c r="E298" s="19">
        <f t="shared" ref="E298:E309" si="26">F298+G298+H298+I298</f>
        <v>0</v>
      </c>
      <c r="F298" s="26">
        <v>0</v>
      </c>
      <c r="G298" s="26">
        <v>0</v>
      </c>
      <c r="H298" s="26">
        <v>0</v>
      </c>
      <c r="I298" s="26">
        <v>0</v>
      </c>
      <c r="J298" s="101"/>
      <c r="K298" s="97"/>
      <c r="L298" s="43"/>
      <c r="M298" s="43"/>
      <c r="N298" s="43"/>
    </row>
    <row r="299" spans="1:14" ht="16.149999999999999" customHeight="1">
      <c r="A299" s="81"/>
      <c r="B299" s="82"/>
      <c r="C299" s="32"/>
      <c r="D299" s="17">
        <v>2016</v>
      </c>
      <c r="E299" s="19">
        <f t="shared" si="26"/>
        <v>0</v>
      </c>
      <c r="F299" s="26">
        <v>0</v>
      </c>
      <c r="G299" s="26">
        <v>0</v>
      </c>
      <c r="H299" s="26">
        <v>0</v>
      </c>
      <c r="I299" s="26">
        <v>0</v>
      </c>
      <c r="J299" s="101"/>
      <c r="K299" s="97"/>
      <c r="L299" s="43"/>
      <c r="M299" s="43"/>
      <c r="N299" s="43"/>
    </row>
    <row r="300" spans="1:14" ht="16.149999999999999" customHeight="1">
      <c r="A300" s="81"/>
      <c r="B300" s="82"/>
      <c r="C300" s="32"/>
      <c r="D300" s="17">
        <v>2017</v>
      </c>
      <c r="E300" s="19">
        <f t="shared" si="26"/>
        <v>0</v>
      </c>
      <c r="F300" s="26">
        <v>0</v>
      </c>
      <c r="G300" s="26">
        <v>0</v>
      </c>
      <c r="H300" s="26">
        <v>0</v>
      </c>
      <c r="I300" s="26">
        <v>0</v>
      </c>
      <c r="J300" s="101"/>
      <c r="K300" s="97"/>
      <c r="L300" s="43"/>
      <c r="M300" s="43"/>
      <c r="N300" s="43"/>
    </row>
    <row r="301" spans="1:14" ht="16.149999999999999" customHeight="1">
      <c r="A301" s="81"/>
      <c r="B301" s="82"/>
      <c r="C301" s="32"/>
      <c r="D301" s="17">
        <v>2018</v>
      </c>
      <c r="E301" s="19">
        <f t="shared" si="26"/>
        <v>0</v>
      </c>
      <c r="F301" s="26">
        <v>0</v>
      </c>
      <c r="G301" s="26">
        <v>0</v>
      </c>
      <c r="H301" s="26">
        <v>0</v>
      </c>
      <c r="I301" s="26">
        <v>0</v>
      </c>
      <c r="J301" s="101"/>
      <c r="K301" s="97"/>
      <c r="L301" s="43"/>
      <c r="M301" s="43"/>
      <c r="N301" s="43"/>
    </row>
    <row r="302" spans="1:14" ht="16.149999999999999" customHeight="1">
      <c r="A302" s="81"/>
      <c r="B302" s="82"/>
      <c r="C302" s="32"/>
      <c r="D302" s="17">
        <v>2019</v>
      </c>
      <c r="E302" s="19">
        <f t="shared" si="26"/>
        <v>0</v>
      </c>
      <c r="F302" s="26">
        <v>0</v>
      </c>
      <c r="G302" s="26">
        <v>0</v>
      </c>
      <c r="H302" s="26">
        <v>0</v>
      </c>
      <c r="I302" s="26">
        <v>0</v>
      </c>
      <c r="J302" s="101"/>
      <c r="K302" s="97"/>
      <c r="L302" s="43"/>
      <c r="M302" s="43"/>
      <c r="N302" s="43"/>
    </row>
    <row r="303" spans="1:14" ht="16.149999999999999" customHeight="1">
      <c r="A303" s="81"/>
      <c r="B303" s="82"/>
      <c r="C303" s="32"/>
      <c r="D303" s="17">
        <v>2020</v>
      </c>
      <c r="E303" s="19">
        <f t="shared" si="26"/>
        <v>0</v>
      </c>
      <c r="F303" s="26">
        <v>0</v>
      </c>
      <c r="G303" s="26">
        <v>0</v>
      </c>
      <c r="H303" s="26">
        <v>0</v>
      </c>
      <c r="I303" s="26">
        <v>0</v>
      </c>
      <c r="J303" s="101"/>
      <c r="K303" s="97"/>
      <c r="L303" s="43"/>
      <c r="M303" s="43"/>
      <c r="N303" s="43"/>
    </row>
    <row r="304" spans="1:14" ht="16.149999999999999" customHeight="1">
      <c r="A304" s="81"/>
      <c r="B304" s="82"/>
      <c r="C304" s="32"/>
      <c r="D304" s="17">
        <v>2021</v>
      </c>
      <c r="E304" s="19">
        <f t="shared" si="26"/>
        <v>95</v>
      </c>
      <c r="F304" s="26">
        <v>0</v>
      </c>
      <c r="G304" s="26">
        <v>0</v>
      </c>
      <c r="H304" s="19">
        <v>95</v>
      </c>
      <c r="I304" s="19">
        <v>0</v>
      </c>
      <c r="J304" s="101"/>
      <c r="K304" s="97"/>
      <c r="L304" s="43"/>
      <c r="M304" s="43"/>
      <c r="N304" s="43"/>
    </row>
    <row r="305" spans="1:14" ht="16.149999999999999" customHeight="1">
      <c r="A305" s="81"/>
      <c r="B305" s="82"/>
      <c r="C305" s="32"/>
      <c r="D305" s="17">
        <v>2022</v>
      </c>
      <c r="E305" s="19">
        <f t="shared" si="26"/>
        <v>0</v>
      </c>
      <c r="F305" s="26">
        <v>0</v>
      </c>
      <c r="G305" s="26">
        <v>0</v>
      </c>
      <c r="H305" s="19">
        <v>0</v>
      </c>
      <c r="I305" s="19">
        <v>0</v>
      </c>
      <c r="J305" s="101"/>
      <c r="K305" s="97"/>
      <c r="L305" s="43"/>
      <c r="M305" s="43"/>
      <c r="N305" s="43"/>
    </row>
    <row r="306" spans="1:14" ht="75">
      <c r="A306" s="81"/>
      <c r="B306" s="82"/>
      <c r="C306" s="32"/>
      <c r="D306" s="17">
        <v>2023</v>
      </c>
      <c r="E306" s="19">
        <f t="shared" si="26"/>
        <v>1179.1000000000001</v>
      </c>
      <c r="F306" s="26">
        <v>0</v>
      </c>
      <c r="G306" s="26">
        <v>0</v>
      </c>
      <c r="H306" s="19">
        <f>1143.8+53.9-18.6</f>
        <v>1179.1000000000001</v>
      </c>
      <c r="I306" s="19">
        <v>0</v>
      </c>
      <c r="J306" s="52" t="s">
        <v>99</v>
      </c>
      <c r="K306" s="97"/>
      <c r="L306" s="43"/>
      <c r="M306" s="43"/>
      <c r="N306" s="43"/>
    </row>
    <row r="307" spans="1:14" ht="15.6" customHeight="1">
      <c r="A307" s="81"/>
      <c r="B307" s="82"/>
      <c r="C307" s="32"/>
      <c r="D307" s="6">
        <v>2024</v>
      </c>
      <c r="E307" s="15">
        <f t="shared" si="26"/>
        <v>18</v>
      </c>
      <c r="F307" s="7">
        <v>0</v>
      </c>
      <c r="G307" s="7">
        <v>0</v>
      </c>
      <c r="H307" s="15">
        <v>18</v>
      </c>
      <c r="I307" s="15">
        <v>0</v>
      </c>
      <c r="J307" s="100" t="s">
        <v>100</v>
      </c>
      <c r="K307" s="97"/>
      <c r="L307" s="43"/>
      <c r="M307" s="43"/>
      <c r="N307" s="43"/>
    </row>
    <row r="308" spans="1:14" ht="15.75">
      <c r="A308" s="81"/>
      <c r="B308" s="82"/>
      <c r="C308" s="32"/>
      <c r="D308" s="6">
        <v>2025</v>
      </c>
      <c r="E308" s="15">
        <f t="shared" si="26"/>
        <v>57.2</v>
      </c>
      <c r="F308" s="7">
        <v>0</v>
      </c>
      <c r="G308" s="7">
        <v>0</v>
      </c>
      <c r="H308" s="15">
        <v>57.2</v>
      </c>
      <c r="I308" s="15">
        <v>0</v>
      </c>
      <c r="J308" s="100"/>
      <c r="K308" s="97"/>
      <c r="L308" s="43"/>
      <c r="M308" s="43"/>
      <c r="N308" s="43"/>
    </row>
    <row r="309" spans="1:14" ht="15.75">
      <c r="A309" s="81"/>
      <c r="B309" s="82"/>
      <c r="C309" s="32"/>
      <c r="D309" s="6">
        <v>2026</v>
      </c>
      <c r="E309" s="15">
        <f t="shared" si="26"/>
        <v>57.2</v>
      </c>
      <c r="F309" s="7">
        <v>0</v>
      </c>
      <c r="G309" s="7">
        <v>0</v>
      </c>
      <c r="H309" s="15">
        <v>57.2</v>
      </c>
      <c r="I309" s="15">
        <v>0</v>
      </c>
      <c r="J309" s="100"/>
      <c r="K309" s="97"/>
      <c r="L309" s="43"/>
      <c r="M309" s="43"/>
      <c r="N309" s="43"/>
    </row>
    <row r="310" spans="1:14" ht="20.45" customHeight="1">
      <c r="A310" s="81"/>
      <c r="B310" s="79" t="s">
        <v>101</v>
      </c>
      <c r="C310" s="32"/>
      <c r="D310" s="53" t="s">
        <v>18</v>
      </c>
      <c r="E310" s="14">
        <f>E311+E312+E313+E314+E315+E316+E317+E318+E319+E320+E321+E322</f>
        <v>11265.5</v>
      </c>
      <c r="F310" s="14">
        <f>F311+F312+F313+F314+F315+F316+F317+F318+F319+F320+F321+F322</f>
        <v>0</v>
      </c>
      <c r="G310" s="14">
        <f>G311+G312+G313+G314+G315+G316+G317+G318+G319+G320+G321+G322</f>
        <v>0</v>
      </c>
      <c r="H310" s="14">
        <f>H311+H312+H313+H314+H315+H316+H317+H318+H319+H320+H321+H322</f>
        <v>11265.5</v>
      </c>
      <c r="I310" s="14">
        <f>I311+I312+I313+I314+I315+I316+I317+I318+I319+I320+I321+I322</f>
        <v>0</v>
      </c>
      <c r="J310" s="54"/>
      <c r="K310" s="97"/>
      <c r="L310" s="43"/>
      <c r="M310" s="43"/>
      <c r="N310" s="43"/>
    </row>
    <row r="311" spans="1:14" ht="15.6" customHeight="1">
      <c r="A311" s="81"/>
      <c r="B311" s="79"/>
      <c r="C311" s="32"/>
      <c r="D311" s="17">
        <v>2015</v>
      </c>
      <c r="E311" s="19">
        <f t="shared" ref="E311:E322" si="27">F311+G311+H311+I311</f>
        <v>280</v>
      </c>
      <c r="F311" s="26">
        <f t="shared" ref="F311:G319" si="28">F259+F272</f>
        <v>0</v>
      </c>
      <c r="G311" s="26">
        <f t="shared" si="28"/>
        <v>0</v>
      </c>
      <c r="H311" s="19">
        <f t="shared" ref="H311:H322" si="29">H298+H285+H272+H259</f>
        <v>280</v>
      </c>
      <c r="I311" s="26">
        <v>0</v>
      </c>
      <c r="J311" s="55"/>
      <c r="K311" s="97"/>
      <c r="L311" s="43"/>
      <c r="M311" s="43"/>
      <c r="N311" s="43"/>
    </row>
    <row r="312" spans="1:14" ht="15.6" customHeight="1">
      <c r="A312" s="81"/>
      <c r="B312" s="79"/>
      <c r="C312" s="32"/>
      <c r="D312" s="17">
        <v>2016</v>
      </c>
      <c r="E312" s="19">
        <f t="shared" si="27"/>
        <v>330</v>
      </c>
      <c r="F312" s="26">
        <f t="shared" si="28"/>
        <v>0</v>
      </c>
      <c r="G312" s="26">
        <f t="shared" si="28"/>
        <v>0</v>
      </c>
      <c r="H312" s="19">
        <f t="shared" si="29"/>
        <v>330</v>
      </c>
      <c r="I312" s="26">
        <v>0</v>
      </c>
      <c r="J312" s="55"/>
      <c r="K312" s="97"/>
      <c r="L312" s="43"/>
      <c r="M312" s="43"/>
      <c r="N312" s="43"/>
    </row>
    <row r="313" spans="1:14" ht="15.6" customHeight="1">
      <c r="A313" s="81"/>
      <c r="B313" s="79"/>
      <c r="C313" s="32"/>
      <c r="D313" s="17">
        <v>2017</v>
      </c>
      <c r="E313" s="19">
        <f t="shared" si="27"/>
        <v>0</v>
      </c>
      <c r="F313" s="26">
        <f t="shared" si="28"/>
        <v>0</v>
      </c>
      <c r="G313" s="26">
        <f t="shared" si="28"/>
        <v>0</v>
      </c>
      <c r="H313" s="19">
        <f t="shared" si="29"/>
        <v>0</v>
      </c>
      <c r="I313" s="26">
        <v>0</v>
      </c>
      <c r="J313" s="55"/>
      <c r="K313" s="97"/>
      <c r="L313" s="43"/>
      <c r="M313" s="43"/>
      <c r="N313" s="43"/>
    </row>
    <row r="314" spans="1:14" ht="15.6" customHeight="1">
      <c r="A314" s="81"/>
      <c r="B314" s="79"/>
      <c r="C314" s="32"/>
      <c r="D314" s="17">
        <v>2018</v>
      </c>
      <c r="E314" s="19">
        <f t="shared" si="27"/>
        <v>0</v>
      </c>
      <c r="F314" s="26">
        <f t="shared" si="28"/>
        <v>0</v>
      </c>
      <c r="G314" s="26">
        <f t="shared" si="28"/>
        <v>0</v>
      </c>
      <c r="H314" s="19">
        <f t="shared" si="29"/>
        <v>0</v>
      </c>
      <c r="I314" s="26">
        <v>0</v>
      </c>
      <c r="J314" s="55"/>
      <c r="K314" s="97"/>
      <c r="L314" s="43"/>
      <c r="M314" s="43"/>
      <c r="N314" s="43"/>
    </row>
    <row r="315" spans="1:14" ht="15.6" customHeight="1">
      <c r="A315" s="81"/>
      <c r="B315" s="79"/>
      <c r="C315" s="32"/>
      <c r="D315" s="17">
        <v>2019</v>
      </c>
      <c r="E315" s="19">
        <f t="shared" si="27"/>
        <v>0</v>
      </c>
      <c r="F315" s="26">
        <f t="shared" si="28"/>
        <v>0</v>
      </c>
      <c r="G315" s="26">
        <f t="shared" si="28"/>
        <v>0</v>
      </c>
      <c r="H315" s="19">
        <f t="shared" si="29"/>
        <v>0</v>
      </c>
      <c r="I315" s="26">
        <v>0</v>
      </c>
      <c r="J315" s="55"/>
      <c r="K315" s="97"/>
      <c r="L315" s="43"/>
      <c r="M315" s="43"/>
      <c r="N315" s="43"/>
    </row>
    <row r="316" spans="1:14" ht="15.6" customHeight="1">
      <c r="A316" s="81"/>
      <c r="B316" s="79"/>
      <c r="C316" s="32"/>
      <c r="D316" s="17">
        <v>2020</v>
      </c>
      <c r="E316" s="19">
        <f t="shared" si="27"/>
        <v>235.4</v>
      </c>
      <c r="F316" s="26">
        <f t="shared" si="28"/>
        <v>0</v>
      </c>
      <c r="G316" s="26">
        <f t="shared" si="28"/>
        <v>0</v>
      </c>
      <c r="H316" s="19">
        <f t="shared" si="29"/>
        <v>235.4</v>
      </c>
      <c r="I316" s="26">
        <v>0</v>
      </c>
      <c r="J316" s="55"/>
      <c r="K316" s="97"/>
      <c r="L316" s="43"/>
      <c r="M316" s="43"/>
      <c r="N316" s="43"/>
    </row>
    <row r="317" spans="1:14" ht="15.6" customHeight="1">
      <c r="A317" s="81"/>
      <c r="B317" s="79"/>
      <c r="C317" s="32"/>
      <c r="D317" s="17">
        <v>2021</v>
      </c>
      <c r="E317" s="19">
        <f t="shared" si="27"/>
        <v>872.59999999999991</v>
      </c>
      <c r="F317" s="26">
        <f t="shared" si="28"/>
        <v>0</v>
      </c>
      <c r="G317" s="26">
        <f t="shared" si="28"/>
        <v>0</v>
      </c>
      <c r="H317" s="19">
        <f t="shared" si="29"/>
        <v>872.59999999999991</v>
      </c>
      <c r="I317" s="19">
        <v>0</v>
      </c>
      <c r="J317" s="55"/>
      <c r="K317" s="97"/>
      <c r="L317" s="43"/>
      <c r="M317" s="43"/>
      <c r="N317" s="43"/>
    </row>
    <row r="318" spans="1:14" ht="15.6" customHeight="1">
      <c r="A318" s="81"/>
      <c r="B318" s="79"/>
      <c r="C318" s="32"/>
      <c r="D318" s="17">
        <v>2022</v>
      </c>
      <c r="E318" s="19">
        <f t="shared" si="27"/>
        <v>901.8</v>
      </c>
      <c r="F318" s="26">
        <f t="shared" si="28"/>
        <v>0</v>
      </c>
      <c r="G318" s="26">
        <f t="shared" si="28"/>
        <v>0</v>
      </c>
      <c r="H318" s="19">
        <f t="shared" si="29"/>
        <v>901.8</v>
      </c>
      <c r="I318" s="19">
        <v>0</v>
      </c>
      <c r="J318" s="55"/>
      <c r="K318" s="97"/>
      <c r="L318" s="43"/>
      <c r="M318" s="43"/>
      <c r="N318" s="43"/>
    </row>
    <row r="319" spans="1:14" ht="15.6" customHeight="1">
      <c r="A319" s="81"/>
      <c r="B319" s="79"/>
      <c r="C319" s="32"/>
      <c r="D319" s="6">
        <v>2023</v>
      </c>
      <c r="E319" s="15">
        <f t="shared" si="27"/>
        <v>4767.5</v>
      </c>
      <c r="F319" s="7">
        <f t="shared" si="28"/>
        <v>0</v>
      </c>
      <c r="G319" s="7">
        <f t="shared" si="28"/>
        <v>0</v>
      </c>
      <c r="H319" s="15">
        <f t="shared" si="29"/>
        <v>4767.5</v>
      </c>
      <c r="I319" s="15">
        <v>0</v>
      </c>
      <c r="J319" s="55"/>
      <c r="K319" s="97"/>
      <c r="L319" s="43"/>
      <c r="M319" s="43"/>
      <c r="N319" s="43"/>
    </row>
    <row r="320" spans="1:14" ht="15.6" customHeight="1">
      <c r="A320" s="81"/>
      <c r="B320" s="79"/>
      <c r="C320" s="32"/>
      <c r="D320" s="6">
        <v>2024</v>
      </c>
      <c r="E320" s="15">
        <f t="shared" si="27"/>
        <v>2523.1999999999998</v>
      </c>
      <c r="F320" s="7">
        <f>F268+F280</f>
        <v>0</v>
      </c>
      <c r="G320" s="7">
        <f>G268+G280</f>
        <v>0</v>
      </c>
      <c r="H320" s="15">
        <f t="shared" si="29"/>
        <v>2523.1999999999998</v>
      </c>
      <c r="I320" s="15">
        <v>0</v>
      </c>
      <c r="J320" s="55"/>
      <c r="K320" s="97"/>
      <c r="L320" s="43"/>
      <c r="M320" s="43"/>
      <c r="N320" s="43"/>
    </row>
    <row r="321" spans="1:14" ht="15.6" customHeight="1">
      <c r="A321" s="81"/>
      <c r="B321" s="79"/>
      <c r="C321" s="32"/>
      <c r="D321" s="6">
        <v>2025</v>
      </c>
      <c r="E321" s="15">
        <f t="shared" si="27"/>
        <v>677.5</v>
      </c>
      <c r="F321" s="7">
        <f>F269+F282</f>
        <v>0</v>
      </c>
      <c r="G321" s="7">
        <f>G269+G282</f>
        <v>0</v>
      </c>
      <c r="H321" s="15">
        <f t="shared" si="29"/>
        <v>677.5</v>
      </c>
      <c r="I321" s="15">
        <v>0</v>
      </c>
      <c r="J321" s="55"/>
      <c r="K321" s="97"/>
      <c r="L321" s="43"/>
      <c r="M321" s="43"/>
      <c r="N321" s="43"/>
    </row>
    <row r="322" spans="1:14" ht="18.600000000000001" customHeight="1">
      <c r="A322" s="81"/>
      <c r="B322" s="79"/>
      <c r="C322" s="32"/>
      <c r="D322" s="6">
        <v>2026</v>
      </c>
      <c r="E322" s="15">
        <f t="shared" si="27"/>
        <v>677.5</v>
      </c>
      <c r="F322" s="7">
        <f>F270+F283</f>
        <v>0</v>
      </c>
      <c r="G322" s="7">
        <f>G270+G283</f>
        <v>0</v>
      </c>
      <c r="H322" s="15">
        <f t="shared" si="29"/>
        <v>677.5</v>
      </c>
      <c r="I322" s="15">
        <v>0</v>
      </c>
      <c r="J322" s="56"/>
      <c r="K322" s="97"/>
      <c r="L322" s="43"/>
      <c r="M322" s="43"/>
      <c r="N322" s="43"/>
    </row>
    <row r="323" spans="1:14" ht="20.45" customHeight="1">
      <c r="A323" s="81" t="s">
        <v>102</v>
      </c>
      <c r="B323" s="82" t="s">
        <v>103</v>
      </c>
      <c r="C323" s="32"/>
      <c r="D323" s="53" t="s">
        <v>18</v>
      </c>
      <c r="E323" s="14">
        <f>E324+E325+E326+E327+E328+E329+E330+E331+E332+E333+E334+E335</f>
        <v>1257.5999999999999</v>
      </c>
      <c r="F323" s="14">
        <f>F324+F325+F326+F327+F328+F329+F330+F331+F332+F333+F334+F335</f>
        <v>0</v>
      </c>
      <c r="G323" s="14">
        <f>G324+G325+G326+G327+G328+G329+G330+G331+G332+G333+G334+G335</f>
        <v>1257.5999999999999</v>
      </c>
      <c r="H323" s="14">
        <f>H324+H325+H326+H327+H328+H329+H330+H331+H332+H333+H334+H335</f>
        <v>0</v>
      </c>
      <c r="I323" s="14">
        <f>I324+I325+I326+I327+I328+I329+I330+I331+I332+I333+I334+I335</f>
        <v>0</v>
      </c>
      <c r="J323" s="88" t="s">
        <v>104</v>
      </c>
      <c r="K323" s="88" t="s">
        <v>105</v>
      </c>
    </row>
    <row r="324" spans="1:14" ht="18.600000000000001" customHeight="1">
      <c r="A324" s="81"/>
      <c r="B324" s="82"/>
      <c r="C324" s="32"/>
      <c r="D324" s="17">
        <v>2015</v>
      </c>
      <c r="E324" s="19">
        <f t="shared" ref="E324:E335" si="30">F324+G324+H324+I324</f>
        <v>257.60000000000002</v>
      </c>
      <c r="F324" s="26">
        <v>0</v>
      </c>
      <c r="G324" s="26">
        <v>257.60000000000002</v>
      </c>
      <c r="H324" s="26">
        <v>0</v>
      </c>
      <c r="I324" s="26">
        <v>0</v>
      </c>
      <c r="J324" s="88"/>
      <c r="K324" s="88"/>
    </row>
    <row r="325" spans="1:14" ht="18.600000000000001" customHeight="1">
      <c r="A325" s="81"/>
      <c r="B325" s="82"/>
      <c r="C325" s="32"/>
      <c r="D325" s="17">
        <v>2016</v>
      </c>
      <c r="E325" s="19">
        <f t="shared" si="30"/>
        <v>0</v>
      </c>
      <c r="F325" s="26">
        <v>0</v>
      </c>
      <c r="G325" s="26">
        <v>0</v>
      </c>
      <c r="H325" s="26">
        <v>0</v>
      </c>
      <c r="I325" s="26">
        <v>0</v>
      </c>
      <c r="J325" s="88"/>
      <c r="K325" s="88"/>
    </row>
    <row r="326" spans="1:14" ht="18.600000000000001" customHeight="1">
      <c r="A326" s="81"/>
      <c r="B326" s="82"/>
      <c r="C326" s="32"/>
      <c r="D326" s="17">
        <v>2017</v>
      </c>
      <c r="E326" s="19">
        <f t="shared" si="30"/>
        <v>500</v>
      </c>
      <c r="F326" s="26">
        <v>0</v>
      </c>
      <c r="G326" s="26">
        <v>500</v>
      </c>
      <c r="H326" s="26">
        <v>0</v>
      </c>
      <c r="I326" s="26">
        <v>0</v>
      </c>
      <c r="J326" s="88"/>
      <c r="K326" s="88"/>
    </row>
    <row r="327" spans="1:14" ht="18.600000000000001" customHeight="1">
      <c r="A327" s="81"/>
      <c r="B327" s="82"/>
      <c r="C327" s="32"/>
      <c r="D327" s="17">
        <v>2018</v>
      </c>
      <c r="E327" s="19">
        <f t="shared" si="30"/>
        <v>500</v>
      </c>
      <c r="F327" s="26">
        <v>0</v>
      </c>
      <c r="G327" s="26">
        <v>500</v>
      </c>
      <c r="H327" s="26">
        <v>0</v>
      </c>
      <c r="I327" s="26">
        <v>0</v>
      </c>
      <c r="J327" s="88"/>
      <c r="K327" s="88"/>
    </row>
    <row r="328" spans="1:14" ht="18.600000000000001" customHeight="1">
      <c r="A328" s="81"/>
      <c r="B328" s="82"/>
      <c r="C328" s="32"/>
      <c r="D328" s="17">
        <v>2019</v>
      </c>
      <c r="E328" s="19">
        <f t="shared" si="30"/>
        <v>0</v>
      </c>
      <c r="F328" s="26">
        <v>0</v>
      </c>
      <c r="G328" s="26">
        <v>0</v>
      </c>
      <c r="H328" s="26">
        <v>0</v>
      </c>
      <c r="I328" s="26">
        <v>0</v>
      </c>
      <c r="J328" s="88"/>
      <c r="K328" s="88"/>
    </row>
    <row r="329" spans="1:14" ht="18.600000000000001" customHeight="1">
      <c r="A329" s="81"/>
      <c r="B329" s="82"/>
      <c r="C329" s="32"/>
      <c r="D329" s="17">
        <v>2020</v>
      </c>
      <c r="E329" s="19">
        <f t="shared" si="30"/>
        <v>0</v>
      </c>
      <c r="F329" s="26">
        <v>0</v>
      </c>
      <c r="G329" s="26">
        <v>0</v>
      </c>
      <c r="H329" s="26">
        <v>0</v>
      </c>
      <c r="I329" s="26">
        <v>0</v>
      </c>
      <c r="J329" s="88"/>
      <c r="K329" s="88"/>
    </row>
    <row r="330" spans="1:14" ht="18.600000000000001" customHeight="1">
      <c r="A330" s="81"/>
      <c r="B330" s="82"/>
      <c r="C330" s="32"/>
      <c r="D330" s="17">
        <v>2021</v>
      </c>
      <c r="E330" s="19">
        <f t="shared" si="30"/>
        <v>0</v>
      </c>
      <c r="F330" s="19">
        <v>0</v>
      </c>
      <c r="G330" s="19">
        <v>0</v>
      </c>
      <c r="H330" s="26">
        <v>0</v>
      </c>
      <c r="I330" s="19">
        <v>0</v>
      </c>
      <c r="J330" s="88"/>
      <c r="K330" s="88"/>
    </row>
    <row r="331" spans="1:14" ht="18.600000000000001" customHeight="1">
      <c r="A331" s="81"/>
      <c r="B331" s="82"/>
      <c r="C331" s="32"/>
      <c r="D331" s="17">
        <v>2022</v>
      </c>
      <c r="E331" s="19">
        <f t="shared" si="30"/>
        <v>0</v>
      </c>
      <c r="F331" s="19">
        <v>0</v>
      </c>
      <c r="G331" s="19">
        <v>0</v>
      </c>
      <c r="H331" s="26">
        <v>0</v>
      </c>
      <c r="I331" s="19">
        <v>0</v>
      </c>
      <c r="J331" s="88"/>
      <c r="K331" s="88"/>
    </row>
    <row r="332" spans="1:14" ht="18.600000000000001" customHeight="1">
      <c r="A332" s="81"/>
      <c r="B332" s="82"/>
      <c r="C332" s="32"/>
      <c r="D332" s="17">
        <v>2023</v>
      </c>
      <c r="E332" s="19">
        <f t="shared" si="30"/>
        <v>0</v>
      </c>
      <c r="F332" s="19">
        <v>0</v>
      </c>
      <c r="G332" s="19">
        <v>0</v>
      </c>
      <c r="H332" s="26">
        <v>0</v>
      </c>
      <c r="I332" s="19">
        <v>0</v>
      </c>
      <c r="J332" s="88"/>
      <c r="K332" s="88"/>
    </row>
    <row r="333" spans="1:14" ht="18.600000000000001" customHeight="1">
      <c r="A333" s="81"/>
      <c r="B333" s="82"/>
      <c r="C333" s="32"/>
      <c r="D333" s="17">
        <v>2024</v>
      </c>
      <c r="E333" s="19">
        <f t="shared" si="30"/>
        <v>0</v>
      </c>
      <c r="F333" s="19">
        <v>0</v>
      </c>
      <c r="G333" s="19">
        <v>0</v>
      </c>
      <c r="H333" s="26">
        <v>0</v>
      </c>
      <c r="I333" s="19">
        <v>0</v>
      </c>
      <c r="J333" s="88"/>
      <c r="K333" s="88"/>
    </row>
    <row r="334" spans="1:14" ht="18.600000000000001" customHeight="1">
      <c r="A334" s="81"/>
      <c r="B334" s="82"/>
      <c r="C334" s="32"/>
      <c r="D334" s="17">
        <v>2025</v>
      </c>
      <c r="E334" s="19">
        <f t="shared" si="30"/>
        <v>0</v>
      </c>
      <c r="F334" s="19">
        <v>0</v>
      </c>
      <c r="G334" s="19">
        <v>0</v>
      </c>
      <c r="H334" s="26">
        <v>0</v>
      </c>
      <c r="I334" s="19">
        <v>0</v>
      </c>
      <c r="J334" s="88"/>
      <c r="K334" s="88"/>
    </row>
    <row r="335" spans="1:14" ht="18.600000000000001" customHeight="1">
      <c r="A335" s="81"/>
      <c r="B335" s="82"/>
      <c r="C335" s="32"/>
      <c r="D335" s="17">
        <v>2026</v>
      </c>
      <c r="E335" s="19">
        <f t="shared" si="30"/>
        <v>0</v>
      </c>
      <c r="F335" s="19">
        <v>0</v>
      </c>
      <c r="G335" s="19">
        <v>0</v>
      </c>
      <c r="H335" s="26">
        <v>0</v>
      </c>
      <c r="I335" s="19">
        <v>0</v>
      </c>
      <c r="J335" s="88"/>
      <c r="K335" s="88"/>
    </row>
    <row r="336" spans="1:14" ht="20.45" customHeight="1">
      <c r="A336" s="81"/>
      <c r="B336" s="79" t="s">
        <v>106</v>
      </c>
      <c r="C336" s="32"/>
      <c r="D336" s="16" t="s">
        <v>18</v>
      </c>
      <c r="E336" s="22">
        <f>E337+E338+E339+E340+E341+E342+E343+E344+E345+E346+E347+E348</f>
        <v>1257.5999999999999</v>
      </c>
      <c r="F336" s="22">
        <f>F337+F338+F339+F340+F341+F342+F343+F344+F345+F346+F347+F348</f>
        <v>0</v>
      </c>
      <c r="G336" s="22">
        <f>G337+G338+G339+G340+G341+G342+G343+G344+G345+G346+G347+G348</f>
        <v>1257.5999999999999</v>
      </c>
      <c r="H336" s="22">
        <f>H337+H338+H339+H340+H341+H342+H343+H344+H345+H346+H347+H348</f>
        <v>0</v>
      </c>
      <c r="I336" s="22">
        <f>I337+I338+I339+I340+I341+I342+I343+I344+I345+I346+I347+I348</f>
        <v>0</v>
      </c>
      <c r="J336" s="88"/>
      <c r="K336" s="88"/>
    </row>
    <row r="337" spans="1:11" ht="18.600000000000001" customHeight="1">
      <c r="A337" s="81"/>
      <c r="B337" s="79"/>
      <c r="C337" s="32"/>
      <c r="D337" s="17">
        <v>2015</v>
      </c>
      <c r="E337" s="19">
        <f t="shared" ref="E337:E348" si="31">F337+G337+H337+I337</f>
        <v>257.60000000000002</v>
      </c>
      <c r="F337" s="26">
        <f t="shared" ref="F337:I348" si="32">F324</f>
        <v>0</v>
      </c>
      <c r="G337" s="26">
        <f t="shared" si="32"/>
        <v>257.60000000000002</v>
      </c>
      <c r="H337" s="26">
        <f t="shared" si="32"/>
        <v>0</v>
      </c>
      <c r="I337" s="26">
        <f t="shared" si="32"/>
        <v>0</v>
      </c>
      <c r="J337" s="88"/>
      <c r="K337" s="88"/>
    </row>
    <row r="338" spans="1:11" ht="18.600000000000001" customHeight="1">
      <c r="A338" s="81"/>
      <c r="B338" s="79"/>
      <c r="C338" s="32"/>
      <c r="D338" s="17">
        <v>2016</v>
      </c>
      <c r="E338" s="19">
        <f t="shared" si="31"/>
        <v>0</v>
      </c>
      <c r="F338" s="26">
        <f t="shared" si="32"/>
        <v>0</v>
      </c>
      <c r="G338" s="26">
        <f t="shared" si="32"/>
        <v>0</v>
      </c>
      <c r="H338" s="26">
        <f t="shared" si="32"/>
        <v>0</v>
      </c>
      <c r="I338" s="26">
        <f t="shared" si="32"/>
        <v>0</v>
      </c>
      <c r="J338" s="88"/>
      <c r="K338" s="88"/>
    </row>
    <row r="339" spans="1:11" ht="18.600000000000001" customHeight="1">
      <c r="A339" s="81"/>
      <c r="B339" s="79"/>
      <c r="C339" s="32"/>
      <c r="D339" s="17">
        <v>2017</v>
      </c>
      <c r="E339" s="19">
        <f t="shared" si="31"/>
        <v>500</v>
      </c>
      <c r="F339" s="26">
        <f t="shared" si="32"/>
        <v>0</v>
      </c>
      <c r="G339" s="26">
        <f t="shared" si="32"/>
        <v>500</v>
      </c>
      <c r="H339" s="26">
        <f t="shared" si="32"/>
        <v>0</v>
      </c>
      <c r="I339" s="26">
        <f t="shared" si="32"/>
        <v>0</v>
      </c>
      <c r="J339" s="88"/>
      <c r="K339" s="88"/>
    </row>
    <row r="340" spans="1:11" ht="18.600000000000001" customHeight="1">
      <c r="A340" s="81"/>
      <c r="B340" s="79"/>
      <c r="C340" s="32"/>
      <c r="D340" s="17">
        <v>2018</v>
      </c>
      <c r="E340" s="19">
        <f t="shared" si="31"/>
        <v>500</v>
      </c>
      <c r="F340" s="26">
        <f t="shared" si="32"/>
        <v>0</v>
      </c>
      <c r="G340" s="26">
        <f t="shared" si="32"/>
        <v>500</v>
      </c>
      <c r="H340" s="26">
        <f t="shared" si="32"/>
        <v>0</v>
      </c>
      <c r="I340" s="26">
        <f t="shared" si="32"/>
        <v>0</v>
      </c>
      <c r="J340" s="88"/>
      <c r="K340" s="88"/>
    </row>
    <row r="341" spans="1:11" ht="18.600000000000001" customHeight="1">
      <c r="A341" s="81"/>
      <c r="B341" s="79"/>
      <c r="C341" s="32"/>
      <c r="D341" s="17">
        <v>2019</v>
      </c>
      <c r="E341" s="19">
        <f t="shared" si="31"/>
        <v>0</v>
      </c>
      <c r="F341" s="26">
        <f t="shared" si="32"/>
        <v>0</v>
      </c>
      <c r="G341" s="26">
        <f t="shared" si="32"/>
        <v>0</v>
      </c>
      <c r="H341" s="26">
        <f t="shared" si="32"/>
        <v>0</v>
      </c>
      <c r="I341" s="26">
        <f t="shared" si="32"/>
        <v>0</v>
      </c>
      <c r="J341" s="88"/>
      <c r="K341" s="88"/>
    </row>
    <row r="342" spans="1:11" ht="18.600000000000001" customHeight="1">
      <c r="A342" s="81"/>
      <c r="B342" s="79"/>
      <c r="C342" s="32"/>
      <c r="D342" s="17">
        <v>2020</v>
      </c>
      <c r="E342" s="19">
        <f t="shared" si="31"/>
        <v>0</v>
      </c>
      <c r="F342" s="26">
        <f t="shared" si="32"/>
        <v>0</v>
      </c>
      <c r="G342" s="26">
        <f t="shared" si="32"/>
        <v>0</v>
      </c>
      <c r="H342" s="26">
        <f t="shared" si="32"/>
        <v>0</v>
      </c>
      <c r="I342" s="26">
        <f t="shared" si="32"/>
        <v>0</v>
      </c>
      <c r="J342" s="88"/>
      <c r="K342" s="88"/>
    </row>
    <row r="343" spans="1:11" ht="18.600000000000001" customHeight="1">
      <c r="A343" s="81"/>
      <c r="B343" s="79"/>
      <c r="C343" s="32"/>
      <c r="D343" s="17">
        <v>2021</v>
      </c>
      <c r="E343" s="19">
        <f t="shared" si="31"/>
        <v>0</v>
      </c>
      <c r="F343" s="26">
        <f t="shared" si="32"/>
        <v>0</v>
      </c>
      <c r="G343" s="26">
        <f t="shared" si="32"/>
        <v>0</v>
      </c>
      <c r="H343" s="26">
        <f t="shared" si="32"/>
        <v>0</v>
      </c>
      <c r="I343" s="26">
        <f t="shared" si="32"/>
        <v>0</v>
      </c>
      <c r="J343" s="88"/>
      <c r="K343" s="88"/>
    </row>
    <row r="344" spans="1:11" ht="18.600000000000001" customHeight="1">
      <c r="A344" s="81"/>
      <c r="B344" s="79"/>
      <c r="C344" s="32"/>
      <c r="D344" s="17">
        <v>2022</v>
      </c>
      <c r="E344" s="19">
        <f t="shared" si="31"/>
        <v>0</v>
      </c>
      <c r="F344" s="26">
        <f t="shared" si="32"/>
        <v>0</v>
      </c>
      <c r="G344" s="26">
        <f t="shared" si="32"/>
        <v>0</v>
      </c>
      <c r="H344" s="26">
        <f t="shared" si="32"/>
        <v>0</v>
      </c>
      <c r="I344" s="26">
        <f t="shared" si="32"/>
        <v>0</v>
      </c>
      <c r="J344" s="88"/>
      <c r="K344" s="88"/>
    </row>
    <row r="345" spans="1:11" ht="18.600000000000001" customHeight="1">
      <c r="A345" s="81"/>
      <c r="B345" s="79"/>
      <c r="C345" s="32"/>
      <c r="D345" s="17">
        <v>2023</v>
      </c>
      <c r="E345" s="19">
        <f t="shared" si="31"/>
        <v>0</v>
      </c>
      <c r="F345" s="26">
        <f t="shared" si="32"/>
        <v>0</v>
      </c>
      <c r="G345" s="26">
        <f t="shared" si="32"/>
        <v>0</v>
      </c>
      <c r="H345" s="26">
        <f t="shared" si="32"/>
        <v>0</v>
      </c>
      <c r="I345" s="26">
        <f t="shared" si="32"/>
        <v>0</v>
      </c>
      <c r="J345" s="88"/>
      <c r="K345" s="88"/>
    </row>
    <row r="346" spans="1:11" ht="18.600000000000001" customHeight="1">
      <c r="A346" s="81"/>
      <c r="B346" s="79"/>
      <c r="C346" s="32"/>
      <c r="D346" s="17">
        <v>2024</v>
      </c>
      <c r="E346" s="19">
        <f t="shared" si="31"/>
        <v>0</v>
      </c>
      <c r="F346" s="26">
        <f t="shared" si="32"/>
        <v>0</v>
      </c>
      <c r="G346" s="26">
        <f t="shared" si="32"/>
        <v>0</v>
      </c>
      <c r="H346" s="26">
        <f t="shared" si="32"/>
        <v>0</v>
      </c>
      <c r="I346" s="26">
        <f t="shared" si="32"/>
        <v>0</v>
      </c>
      <c r="J346" s="88"/>
      <c r="K346" s="88"/>
    </row>
    <row r="347" spans="1:11" ht="18.600000000000001" customHeight="1">
      <c r="A347" s="81"/>
      <c r="B347" s="79"/>
      <c r="C347" s="32"/>
      <c r="D347" s="17">
        <v>2025</v>
      </c>
      <c r="E347" s="19">
        <f t="shared" si="31"/>
        <v>0</v>
      </c>
      <c r="F347" s="26">
        <f t="shared" si="32"/>
        <v>0</v>
      </c>
      <c r="G347" s="26">
        <f t="shared" si="32"/>
        <v>0</v>
      </c>
      <c r="H347" s="26">
        <f t="shared" si="32"/>
        <v>0</v>
      </c>
      <c r="I347" s="26">
        <f t="shared" si="32"/>
        <v>0</v>
      </c>
      <c r="J347" s="88"/>
      <c r="K347" s="88"/>
    </row>
    <row r="348" spans="1:11" ht="18.600000000000001" customHeight="1">
      <c r="A348" s="81"/>
      <c r="B348" s="79"/>
      <c r="C348" s="32"/>
      <c r="D348" s="17">
        <v>2026</v>
      </c>
      <c r="E348" s="19">
        <f t="shared" si="31"/>
        <v>0</v>
      </c>
      <c r="F348" s="26">
        <f t="shared" si="32"/>
        <v>0</v>
      </c>
      <c r="G348" s="26">
        <f t="shared" si="32"/>
        <v>0</v>
      </c>
      <c r="H348" s="26">
        <f t="shared" si="32"/>
        <v>0</v>
      </c>
      <c r="I348" s="26">
        <f t="shared" si="32"/>
        <v>0</v>
      </c>
      <c r="J348" s="88"/>
      <c r="K348" s="88"/>
    </row>
    <row r="349" spans="1:11" ht="20.45" customHeight="1">
      <c r="A349" s="81" t="s">
        <v>107</v>
      </c>
      <c r="B349" s="76" t="s">
        <v>108</v>
      </c>
      <c r="C349" s="84"/>
      <c r="D349" s="53" t="s">
        <v>18</v>
      </c>
      <c r="E349" s="22">
        <f>E350+E351+E352+E353+E354+E355+E356+E357+E358+E359+E360+E361</f>
        <v>264</v>
      </c>
      <c r="F349" s="22">
        <f>F350+F351+F352+F353+F354+F355+F356+F357+F358+F359+F360+F361</f>
        <v>0</v>
      </c>
      <c r="G349" s="22">
        <f>G350+G351+G352+G353+G354+G355+G356+G357+G358+G359+G360+G361</f>
        <v>0</v>
      </c>
      <c r="H349" s="22">
        <f>H350+H351+H352+H353+H354+H355+H356+H357+H358+H359+H360+H361</f>
        <v>264</v>
      </c>
      <c r="I349" s="22">
        <f>I350+I351+I352+I353+I354+I355+I356+I357+I358+I359+I360+I361</f>
        <v>0</v>
      </c>
      <c r="J349" s="102" t="s">
        <v>109</v>
      </c>
      <c r="K349" s="88" t="s">
        <v>110</v>
      </c>
    </row>
    <row r="350" spans="1:11" ht="15.75">
      <c r="A350" s="81"/>
      <c r="B350" s="76"/>
      <c r="C350" s="76"/>
      <c r="D350" s="6">
        <v>2015</v>
      </c>
      <c r="E350" s="15">
        <f t="shared" ref="E350:E361" si="33">F350+G350+H350+I350</f>
        <v>0</v>
      </c>
      <c r="F350" s="7">
        <v>0</v>
      </c>
      <c r="G350" s="7">
        <v>0</v>
      </c>
      <c r="H350" s="7">
        <v>0</v>
      </c>
      <c r="I350" s="7">
        <v>0</v>
      </c>
      <c r="J350" s="102"/>
      <c r="K350" s="88"/>
    </row>
    <row r="351" spans="1:11" ht="15.75">
      <c r="A351" s="81"/>
      <c r="B351" s="76"/>
      <c r="C351" s="76"/>
      <c r="D351" s="6">
        <v>2016</v>
      </c>
      <c r="E351" s="15">
        <f t="shared" si="33"/>
        <v>0</v>
      </c>
      <c r="F351" s="7">
        <v>0</v>
      </c>
      <c r="G351" s="7">
        <v>0</v>
      </c>
      <c r="H351" s="7">
        <v>0</v>
      </c>
      <c r="I351" s="7">
        <v>0</v>
      </c>
      <c r="J351" s="102"/>
      <c r="K351" s="88"/>
    </row>
    <row r="352" spans="1:11" ht="15.75">
      <c r="A352" s="81"/>
      <c r="B352" s="76"/>
      <c r="C352" s="76"/>
      <c r="D352" s="6">
        <v>2017</v>
      </c>
      <c r="E352" s="15">
        <f t="shared" si="33"/>
        <v>0</v>
      </c>
      <c r="F352" s="7">
        <v>0</v>
      </c>
      <c r="G352" s="7">
        <v>0</v>
      </c>
      <c r="H352" s="7">
        <v>0</v>
      </c>
      <c r="I352" s="7">
        <v>0</v>
      </c>
      <c r="J352" s="102"/>
      <c r="K352" s="88"/>
    </row>
    <row r="353" spans="1:11" ht="15.75">
      <c r="A353" s="81"/>
      <c r="B353" s="76"/>
      <c r="C353" s="76"/>
      <c r="D353" s="6">
        <v>2018</v>
      </c>
      <c r="E353" s="15">
        <f t="shared" si="33"/>
        <v>0</v>
      </c>
      <c r="F353" s="7">
        <v>0</v>
      </c>
      <c r="G353" s="7">
        <v>0</v>
      </c>
      <c r="H353" s="7">
        <v>0</v>
      </c>
      <c r="I353" s="7">
        <v>0</v>
      </c>
      <c r="J353" s="102"/>
      <c r="K353" s="88"/>
    </row>
    <row r="354" spans="1:11" ht="15.75">
      <c r="A354" s="81"/>
      <c r="B354" s="76"/>
      <c r="C354" s="76"/>
      <c r="D354" s="6">
        <v>2019</v>
      </c>
      <c r="E354" s="15">
        <f t="shared" si="33"/>
        <v>88</v>
      </c>
      <c r="F354" s="7">
        <v>0</v>
      </c>
      <c r="G354" s="7">
        <v>0</v>
      </c>
      <c r="H354" s="15">
        <v>88</v>
      </c>
      <c r="I354" s="7">
        <v>0</v>
      </c>
      <c r="J354" s="102"/>
      <c r="K354" s="88"/>
    </row>
    <row r="355" spans="1:11" ht="15.75">
      <c r="A355" s="81"/>
      <c r="B355" s="76"/>
      <c r="C355" s="76"/>
      <c r="D355" s="6">
        <v>2020</v>
      </c>
      <c r="E355" s="15">
        <f t="shared" si="33"/>
        <v>88</v>
      </c>
      <c r="F355" s="7">
        <v>0</v>
      </c>
      <c r="G355" s="7">
        <v>0</v>
      </c>
      <c r="H355" s="15">
        <v>88</v>
      </c>
      <c r="I355" s="7">
        <v>0</v>
      </c>
      <c r="J355" s="102"/>
      <c r="K355" s="88"/>
    </row>
    <row r="356" spans="1:11" ht="15.75">
      <c r="A356" s="81"/>
      <c r="B356" s="76"/>
      <c r="C356" s="76"/>
      <c r="D356" s="6">
        <v>2021</v>
      </c>
      <c r="E356" s="15">
        <f t="shared" si="33"/>
        <v>88</v>
      </c>
      <c r="F356" s="7">
        <v>0</v>
      </c>
      <c r="G356" s="7">
        <v>0</v>
      </c>
      <c r="H356" s="15">
        <v>88</v>
      </c>
      <c r="I356" s="7">
        <v>0</v>
      </c>
      <c r="J356" s="102"/>
      <c r="K356" s="88"/>
    </row>
    <row r="357" spans="1:11" ht="15.75">
      <c r="A357" s="81"/>
      <c r="B357" s="76"/>
      <c r="C357" s="76"/>
      <c r="D357" s="17">
        <v>2022</v>
      </c>
      <c r="E357" s="19">
        <f t="shared" si="33"/>
        <v>0</v>
      </c>
      <c r="F357" s="26">
        <v>0</v>
      </c>
      <c r="G357" s="26">
        <v>0</v>
      </c>
      <c r="H357" s="19">
        <v>0</v>
      </c>
      <c r="I357" s="26">
        <v>0</v>
      </c>
      <c r="J357" s="102"/>
      <c r="K357" s="88"/>
    </row>
    <row r="358" spans="1:11" ht="15.75">
      <c r="A358" s="81"/>
      <c r="B358" s="76"/>
      <c r="C358" s="76"/>
      <c r="D358" s="17">
        <v>2023</v>
      </c>
      <c r="E358" s="19">
        <f t="shared" si="33"/>
        <v>0</v>
      </c>
      <c r="F358" s="26">
        <v>0</v>
      </c>
      <c r="G358" s="26">
        <v>0</v>
      </c>
      <c r="H358" s="19">
        <v>0</v>
      </c>
      <c r="I358" s="26">
        <v>0</v>
      </c>
      <c r="J358" s="102"/>
      <c r="K358" s="88"/>
    </row>
    <row r="359" spans="1:11" ht="15.75">
      <c r="A359" s="81"/>
      <c r="B359" s="76"/>
      <c r="C359" s="76"/>
      <c r="D359" s="17">
        <v>2024</v>
      </c>
      <c r="E359" s="19">
        <f t="shared" si="33"/>
        <v>0</v>
      </c>
      <c r="F359" s="26">
        <v>0</v>
      </c>
      <c r="G359" s="26">
        <v>0</v>
      </c>
      <c r="H359" s="19">
        <v>0</v>
      </c>
      <c r="I359" s="26">
        <v>0</v>
      </c>
      <c r="J359" s="102"/>
      <c r="K359" s="88"/>
    </row>
    <row r="360" spans="1:11" ht="15.75">
      <c r="A360" s="81"/>
      <c r="B360" s="76"/>
      <c r="C360" s="76"/>
      <c r="D360" s="17">
        <v>2025</v>
      </c>
      <c r="E360" s="19">
        <f t="shared" si="33"/>
        <v>0</v>
      </c>
      <c r="F360" s="26">
        <v>0</v>
      </c>
      <c r="G360" s="26">
        <v>0</v>
      </c>
      <c r="H360" s="19">
        <v>0</v>
      </c>
      <c r="I360" s="26">
        <v>0</v>
      </c>
      <c r="J360" s="102"/>
      <c r="K360" s="88"/>
    </row>
    <row r="361" spans="1:11" ht="1.1499999999999999" customHeight="1">
      <c r="A361" s="81"/>
      <c r="B361" s="76"/>
      <c r="C361" s="76"/>
      <c r="D361" s="17">
        <v>2026</v>
      </c>
      <c r="E361" s="19">
        <f t="shared" si="33"/>
        <v>0</v>
      </c>
      <c r="F361" s="26">
        <v>0</v>
      </c>
      <c r="G361" s="26">
        <v>0</v>
      </c>
      <c r="H361" s="19">
        <v>0</v>
      </c>
      <c r="I361" s="26">
        <v>0</v>
      </c>
      <c r="J361" s="102"/>
      <c r="K361" s="88"/>
    </row>
    <row r="362" spans="1:11" ht="20.45" customHeight="1">
      <c r="A362" s="81" t="s">
        <v>111</v>
      </c>
      <c r="B362" s="82" t="s">
        <v>112</v>
      </c>
      <c r="C362" s="85"/>
      <c r="D362" s="16" t="s">
        <v>18</v>
      </c>
      <c r="E362" s="22">
        <f>E363+E364+E365+E366+E367+E368+E369+E370+E371+E372+E373+E374</f>
        <v>646.1</v>
      </c>
      <c r="F362" s="22">
        <f>F363+F364+F365+F366+F367+F368+F369+F370+F371+F372+F373+F374</f>
        <v>0</v>
      </c>
      <c r="G362" s="22">
        <f>G363+G364+G365+G366+G367+G368+G369+G370+G371+G372+G373+G374</f>
        <v>0</v>
      </c>
      <c r="H362" s="22">
        <f>H363+H364+H365+H366+H367+H368+H369+H370+H371+H372+H373+H374</f>
        <v>646.1</v>
      </c>
      <c r="I362" s="22">
        <f>I363+I364+I365+I366+I367+I368+I369+I370+I371+I372+I373+I374</f>
        <v>0</v>
      </c>
      <c r="J362" s="89" t="s">
        <v>113</v>
      </c>
      <c r="K362" s="88"/>
    </row>
    <row r="363" spans="1:11" ht="15.75">
      <c r="A363" s="81"/>
      <c r="B363" s="82"/>
      <c r="C363" s="82"/>
      <c r="D363" s="17">
        <v>2015</v>
      </c>
      <c r="E363" s="19">
        <f t="shared" ref="E363:E374" si="34">F363+G363+H363+I363</f>
        <v>0</v>
      </c>
      <c r="F363" s="26">
        <v>0</v>
      </c>
      <c r="G363" s="26">
        <v>0</v>
      </c>
      <c r="H363" s="26">
        <v>0</v>
      </c>
      <c r="I363" s="26">
        <v>0</v>
      </c>
      <c r="J363" s="89"/>
      <c r="K363" s="88"/>
    </row>
    <row r="364" spans="1:11" ht="15.75">
      <c r="A364" s="81"/>
      <c r="B364" s="82"/>
      <c r="C364" s="82"/>
      <c r="D364" s="17">
        <v>2016</v>
      </c>
      <c r="E364" s="19">
        <f t="shared" si="34"/>
        <v>0</v>
      </c>
      <c r="F364" s="26">
        <v>0</v>
      </c>
      <c r="G364" s="26">
        <v>0</v>
      </c>
      <c r="H364" s="26">
        <v>0</v>
      </c>
      <c r="I364" s="26">
        <v>0</v>
      </c>
      <c r="J364" s="89"/>
      <c r="K364" s="88"/>
    </row>
    <row r="365" spans="1:11" ht="15.75">
      <c r="A365" s="81"/>
      <c r="B365" s="82"/>
      <c r="C365" s="82"/>
      <c r="D365" s="17">
        <v>2017</v>
      </c>
      <c r="E365" s="19">
        <f t="shared" si="34"/>
        <v>0</v>
      </c>
      <c r="F365" s="26">
        <v>0</v>
      </c>
      <c r="G365" s="26">
        <v>0</v>
      </c>
      <c r="H365" s="26">
        <v>0</v>
      </c>
      <c r="I365" s="26">
        <v>0</v>
      </c>
      <c r="J365" s="89"/>
      <c r="K365" s="88"/>
    </row>
    <row r="366" spans="1:11" ht="15.75">
      <c r="A366" s="81"/>
      <c r="B366" s="82"/>
      <c r="C366" s="82"/>
      <c r="D366" s="17">
        <v>2018</v>
      </c>
      <c r="E366" s="19">
        <f t="shared" si="34"/>
        <v>0</v>
      </c>
      <c r="F366" s="26">
        <v>0</v>
      </c>
      <c r="G366" s="26">
        <v>0</v>
      </c>
      <c r="H366" s="26">
        <v>0</v>
      </c>
      <c r="I366" s="26">
        <v>0</v>
      </c>
      <c r="J366" s="89"/>
      <c r="K366" s="88"/>
    </row>
    <row r="367" spans="1:11" ht="15.75">
      <c r="A367" s="81"/>
      <c r="B367" s="82"/>
      <c r="C367" s="82"/>
      <c r="D367" s="17">
        <v>2019</v>
      </c>
      <c r="E367" s="19">
        <f t="shared" si="34"/>
        <v>0</v>
      </c>
      <c r="F367" s="26">
        <v>0</v>
      </c>
      <c r="G367" s="26">
        <v>0</v>
      </c>
      <c r="H367" s="26">
        <v>0</v>
      </c>
      <c r="I367" s="26">
        <v>0</v>
      </c>
      <c r="J367" s="89"/>
      <c r="K367" s="88"/>
    </row>
    <row r="368" spans="1:11" ht="15.75">
      <c r="A368" s="81"/>
      <c r="B368" s="82"/>
      <c r="C368" s="82"/>
      <c r="D368" s="17">
        <v>2020</v>
      </c>
      <c r="E368" s="19">
        <f t="shared" si="34"/>
        <v>0</v>
      </c>
      <c r="F368" s="26">
        <v>0</v>
      </c>
      <c r="G368" s="26">
        <v>0</v>
      </c>
      <c r="H368" s="26">
        <v>0</v>
      </c>
      <c r="I368" s="26">
        <v>0</v>
      </c>
      <c r="J368" s="89"/>
      <c r="K368" s="88"/>
    </row>
    <row r="369" spans="1:11" ht="15.75">
      <c r="A369" s="81"/>
      <c r="B369" s="82"/>
      <c r="C369" s="82"/>
      <c r="D369" s="17">
        <v>2021</v>
      </c>
      <c r="E369" s="19">
        <f t="shared" si="34"/>
        <v>285.3</v>
      </c>
      <c r="F369" s="26">
        <v>0</v>
      </c>
      <c r="G369" s="26">
        <v>0</v>
      </c>
      <c r="H369" s="19">
        <v>285.3</v>
      </c>
      <c r="I369" s="26">
        <v>0</v>
      </c>
      <c r="J369" s="89"/>
      <c r="K369" s="88"/>
    </row>
    <row r="370" spans="1:11" ht="15.75">
      <c r="A370" s="81"/>
      <c r="B370" s="82"/>
      <c r="C370" s="82"/>
      <c r="D370" s="17">
        <v>2022</v>
      </c>
      <c r="E370" s="19">
        <f t="shared" si="34"/>
        <v>108.3</v>
      </c>
      <c r="F370" s="26">
        <v>0</v>
      </c>
      <c r="G370" s="26">
        <v>0</v>
      </c>
      <c r="H370" s="19">
        <v>108.3</v>
      </c>
      <c r="I370" s="26">
        <v>0</v>
      </c>
      <c r="J370" s="89"/>
      <c r="K370" s="88"/>
    </row>
    <row r="371" spans="1:11" ht="31.5">
      <c r="A371" s="81"/>
      <c r="B371" s="82"/>
      <c r="C371" s="82"/>
      <c r="D371" s="17">
        <v>2023</v>
      </c>
      <c r="E371" s="19">
        <f t="shared" si="34"/>
        <v>90.5</v>
      </c>
      <c r="F371" s="26">
        <v>0</v>
      </c>
      <c r="G371" s="26">
        <v>0</v>
      </c>
      <c r="H371" s="19">
        <v>90.5</v>
      </c>
      <c r="I371" s="26">
        <v>0</v>
      </c>
      <c r="J371" s="44" t="s">
        <v>114</v>
      </c>
      <c r="K371" s="88"/>
    </row>
    <row r="372" spans="1:11" ht="78.75">
      <c r="A372" s="81"/>
      <c r="B372" s="82"/>
      <c r="C372" s="82"/>
      <c r="D372" s="17">
        <v>2024</v>
      </c>
      <c r="E372" s="19">
        <f t="shared" si="34"/>
        <v>162</v>
      </c>
      <c r="F372" s="26">
        <v>0</v>
      </c>
      <c r="G372" s="26">
        <v>0</v>
      </c>
      <c r="H372" s="26">
        <v>162</v>
      </c>
      <c r="I372" s="26">
        <v>0</v>
      </c>
      <c r="J372" s="40" t="s">
        <v>115</v>
      </c>
      <c r="K372" s="88"/>
    </row>
    <row r="373" spans="1:11" ht="15.75">
      <c r="A373" s="81"/>
      <c r="B373" s="82"/>
      <c r="C373" s="82"/>
      <c r="D373" s="17">
        <v>2025</v>
      </c>
      <c r="E373" s="19">
        <f t="shared" si="34"/>
        <v>0</v>
      </c>
      <c r="F373" s="26">
        <v>0</v>
      </c>
      <c r="G373" s="26">
        <v>0</v>
      </c>
      <c r="H373" s="26">
        <v>0</v>
      </c>
      <c r="I373" s="26">
        <v>0</v>
      </c>
      <c r="J373" s="89"/>
      <c r="K373" s="88"/>
    </row>
    <row r="374" spans="1:11" ht="18" customHeight="1">
      <c r="A374" s="81"/>
      <c r="B374" s="82"/>
      <c r="C374" s="82"/>
      <c r="D374" s="17">
        <v>2026</v>
      </c>
      <c r="E374" s="19">
        <f t="shared" si="34"/>
        <v>0</v>
      </c>
      <c r="F374" s="26">
        <v>0</v>
      </c>
      <c r="G374" s="26">
        <v>0</v>
      </c>
      <c r="H374" s="26">
        <v>0</v>
      </c>
      <c r="I374" s="26">
        <v>0</v>
      </c>
      <c r="J374" s="89"/>
      <c r="K374" s="88"/>
    </row>
    <row r="375" spans="1:11" ht="20.45" customHeight="1">
      <c r="A375" s="81" t="s">
        <v>116</v>
      </c>
      <c r="B375" s="76" t="s">
        <v>117</v>
      </c>
      <c r="C375" s="84"/>
      <c r="D375" s="53" t="s">
        <v>18</v>
      </c>
      <c r="E375" s="22">
        <f>E376+E377+E378+E379+E380+E381+E382+E383+E384+E385+E386+E387</f>
        <v>855.4</v>
      </c>
      <c r="F375" s="22">
        <f>F376+F377+F378+F379+F380+F381+F382+F383+F384+F385+F386+F387</f>
        <v>0</v>
      </c>
      <c r="G375" s="22">
        <f>G376+G377+G378+G379+G380+G381+G382+G383+G384+G385+G386+G387</f>
        <v>0</v>
      </c>
      <c r="H375" s="22">
        <f>H376+H377+H378+H379+H380+H381+H382+H383+H384+H385+H386+H387</f>
        <v>855.4</v>
      </c>
      <c r="I375" s="22">
        <f>I376+I377+I378+I379+I380+I381+I382+I383+I384+I385+I386+I387</f>
        <v>0</v>
      </c>
      <c r="J375" s="97" t="s">
        <v>118</v>
      </c>
      <c r="K375" s="88"/>
    </row>
    <row r="376" spans="1:11" ht="15.75">
      <c r="A376" s="81"/>
      <c r="B376" s="76"/>
      <c r="C376" s="76"/>
      <c r="D376" s="6">
        <v>2015</v>
      </c>
      <c r="E376" s="15">
        <f t="shared" ref="E376:E387" si="35">F376+G376+H376+I376</f>
        <v>0</v>
      </c>
      <c r="F376" s="7">
        <v>0</v>
      </c>
      <c r="G376" s="7">
        <v>0</v>
      </c>
      <c r="H376" s="26">
        <v>0</v>
      </c>
      <c r="I376" s="7">
        <v>0</v>
      </c>
      <c r="J376" s="97"/>
      <c r="K376" s="88"/>
    </row>
    <row r="377" spans="1:11" ht="15.75">
      <c r="A377" s="81"/>
      <c r="B377" s="76"/>
      <c r="C377" s="76"/>
      <c r="D377" s="6">
        <v>2016</v>
      </c>
      <c r="E377" s="15">
        <f t="shared" si="35"/>
        <v>0</v>
      </c>
      <c r="F377" s="7">
        <v>0</v>
      </c>
      <c r="G377" s="7">
        <v>0</v>
      </c>
      <c r="H377" s="26">
        <v>0</v>
      </c>
      <c r="I377" s="7">
        <v>0</v>
      </c>
      <c r="J377" s="97"/>
      <c r="K377" s="88"/>
    </row>
    <row r="378" spans="1:11" ht="15.75">
      <c r="A378" s="81"/>
      <c r="B378" s="76"/>
      <c r="C378" s="76"/>
      <c r="D378" s="6">
        <v>2017</v>
      </c>
      <c r="E378" s="15">
        <f t="shared" si="35"/>
        <v>0</v>
      </c>
      <c r="F378" s="7">
        <v>0</v>
      </c>
      <c r="G378" s="7">
        <v>0</v>
      </c>
      <c r="H378" s="26">
        <v>0</v>
      </c>
      <c r="I378" s="7">
        <v>0</v>
      </c>
      <c r="J378" s="97"/>
      <c r="K378" s="88"/>
    </row>
    <row r="379" spans="1:11" ht="15.75">
      <c r="A379" s="81"/>
      <c r="B379" s="76"/>
      <c r="C379" s="76"/>
      <c r="D379" s="6">
        <v>2018</v>
      </c>
      <c r="E379" s="15">
        <f t="shared" si="35"/>
        <v>0</v>
      </c>
      <c r="F379" s="7">
        <v>0</v>
      </c>
      <c r="G379" s="7">
        <v>0</v>
      </c>
      <c r="H379" s="26">
        <v>0</v>
      </c>
      <c r="I379" s="7">
        <v>0</v>
      </c>
      <c r="J379" s="97"/>
      <c r="K379" s="88"/>
    </row>
    <row r="380" spans="1:11" ht="15.75">
      <c r="A380" s="81"/>
      <c r="B380" s="76"/>
      <c r="C380" s="76"/>
      <c r="D380" s="6">
        <v>2019</v>
      </c>
      <c r="E380" s="15">
        <f t="shared" si="35"/>
        <v>0</v>
      </c>
      <c r="F380" s="7">
        <v>0</v>
      </c>
      <c r="G380" s="7">
        <v>0</v>
      </c>
      <c r="H380" s="26">
        <v>0</v>
      </c>
      <c r="I380" s="7">
        <v>0</v>
      </c>
      <c r="J380" s="97"/>
      <c r="K380" s="88"/>
    </row>
    <row r="381" spans="1:11" ht="15.75">
      <c r="A381" s="81"/>
      <c r="B381" s="76"/>
      <c r="C381" s="76"/>
      <c r="D381" s="6">
        <v>2020</v>
      </c>
      <c r="E381" s="15">
        <f t="shared" si="35"/>
        <v>0</v>
      </c>
      <c r="F381" s="7">
        <v>0</v>
      </c>
      <c r="G381" s="7">
        <v>0</v>
      </c>
      <c r="H381" s="26">
        <v>0</v>
      </c>
      <c r="I381" s="7">
        <v>0</v>
      </c>
      <c r="J381" s="97"/>
      <c r="K381" s="88"/>
    </row>
    <row r="382" spans="1:11" ht="15.75">
      <c r="A382" s="81"/>
      <c r="B382" s="76"/>
      <c r="C382" s="76"/>
      <c r="D382" s="6">
        <v>2021</v>
      </c>
      <c r="E382" s="15">
        <f t="shared" si="35"/>
        <v>303</v>
      </c>
      <c r="F382" s="7">
        <v>0</v>
      </c>
      <c r="G382" s="7">
        <v>0</v>
      </c>
      <c r="H382" s="19">
        <v>303</v>
      </c>
      <c r="I382" s="7">
        <v>0</v>
      </c>
      <c r="J382" s="97"/>
      <c r="K382" s="88"/>
    </row>
    <row r="383" spans="1:11" ht="15.75">
      <c r="A383" s="81"/>
      <c r="B383" s="76"/>
      <c r="C383" s="76"/>
      <c r="D383" s="6">
        <v>2022</v>
      </c>
      <c r="E383" s="15">
        <f t="shared" si="35"/>
        <v>294.60000000000002</v>
      </c>
      <c r="F383" s="7">
        <v>0</v>
      </c>
      <c r="G383" s="7">
        <v>0</v>
      </c>
      <c r="H383" s="19">
        <v>294.60000000000002</v>
      </c>
      <c r="I383" s="7">
        <v>0</v>
      </c>
      <c r="J383" s="97"/>
      <c r="K383" s="88"/>
    </row>
    <row r="384" spans="1:11" ht="15.75">
      <c r="A384" s="81"/>
      <c r="B384" s="76"/>
      <c r="C384" s="76"/>
      <c r="D384" s="6">
        <v>2023</v>
      </c>
      <c r="E384" s="19">
        <f t="shared" si="35"/>
        <v>78</v>
      </c>
      <c r="F384" s="26">
        <v>0</v>
      </c>
      <c r="G384" s="26">
        <v>0</v>
      </c>
      <c r="H384" s="19">
        <v>78</v>
      </c>
      <c r="I384" s="26">
        <v>0</v>
      </c>
      <c r="J384" s="97"/>
      <c r="K384" s="88"/>
    </row>
    <row r="385" spans="1:11" ht="31.5">
      <c r="A385" s="81"/>
      <c r="B385" s="76"/>
      <c r="C385" s="76"/>
      <c r="D385" s="6">
        <v>2024</v>
      </c>
      <c r="E385" s="19">
        <f t="shared" si="35"/>
        <v>3.8</v>
      </c>
      <c r="F385" s="26">
        <v>0</v>
      </c>
      <c r="G385" s="26">
        <v>0</v>
      </c>
      <c r="H385" s="19">
        <v>3.8</v>
      </c>
      <c r="I385" s="26">
        <v>0</v>
      </c>
      <c r="J385" s="40" t="s">
        <v>119</v>
      </c>
      <c r="K385" s="88"/>
    </row>
    <row r="386" spans="1:11" ht="15.75">
      <c r="A386" s="81"/>
      <c r="B386" s="76"/>
      <c r="C386" s="76"/>
      <c r="D386" s="6">
        <v>2025</v>
      </c>
      <c r="E386" s="19">
        <f t="shared" si="35"/>
        <v>88</v>
      </c>
      <c r="F386" s="26">
        <v>0</v>
      </c>
      <c r="G386" s="26">
        <v>0</v>
      </c>
      <c r="H386" s="19">
        <v>88</v>
      </c>
      <c r="I386" s="26">
        <v>0</v>
      </c>
      <c r="J386" s="89"/>
      <c r="K386" s="88"/>
    </row>
    <row r="387" spans="1:11" ht="15.75">
      <c r="A387" s="81"/>
      <c r="B387" s="76"/>
      <c r="C387" s="76"/>
      <c r="D387" s="6">
        <v>2026</v>
      </c>
      <c r="E387" s="19">
        <f t="shared" si="35"/>
        <v>88</v>
      </c>
      <c r="F387" s="26">
        <v>0</v>
      </c>
      <c r="G387" s="26">
        <v>0</v>
      </c>
      <c r="H387" s="19">
        <v>88</v>
      </c>
      <c r="I387" s="26">
        <v>0</v>
      </c>
      <c r="J387" s="89"/>
      <c r="K387" s="88"/>
    </row>
    <row r="388" spans="1:11" ht="20.45" customHeight="1">
      <c r="A388" s="81" t="s">
        <v>120</v>
      </c>
      <c r="B388" s="82" t="s">
        <v>121</v>
      </c>
      <c r="C388" s="20"/>
      <c r="D388" s="16" t="s">
        <v>18</v>
      </c>
      <c r="E388" s="22">
        <f>E389+E390+E391+E392+E393+E394+E395+E396+E397+E398+E399+E400</f>
        <v>61.4</v>
      </c>
      <c r="F388" s="22">
        <f>F389+F390+F391+F392+F393+F394+F395+F396+F397+F398+F399+F400</f>
        <v>0</v>
      </c>
      <c r="G388" s="22">
        <f>G389+G390+G391+G392+G393+G394+G395+G396+G397+G398+G399+G400</f>
        <v>0</v>
      </c>
      <c r="H388" s="22">
        <f>H389+H390+H391+H392+H393+H394+H395+H396+H397+H398+H399+H400</f>
        <v>61.4</v>
      </c>
      <c r="I388" s="22">
        <f>I389+I390+I391+I392+I393+I394+I395+I396+I397+I398+I399+I400</f>
        <v>0</v>
      </c>
      <c r="J388" s="89"/>
      <c r="K388" s="88"/>
    </row>
    <row r="389" spans="1:11" ht="20.25">
      <c r="A389" s="81"/>
      <c r="B389" s="82"/>
      <c r="C389" s="20"/>
      <c r="D389" s="17">
        <v>2015</v>
      </c>
      <c r="E389" s="19">
        <f t="shared" ref="E389:E400" si="36">F389+G389+H389+I389</f>
        <v>0</v>
      </c>
      <c r="F389" s="26">
        <v>0</v>
      </c>
      <c r="G389" s="26">
        <v>0</v>
      </c>
      <c r="H389" s="26">
        <v>0</v>
      </c>
      <c r="I389" s="26">
        <v>0</v>
      </c>
      <c r="J389" s="89"/>
      <c r="K389" s="88"/>
    </row>
    <row r="390" spans="1:11" ht="20.25">
      <c r="A390" s="81"/>
      <c r="B390" s="82"/>
      <c r="C390" s="20"/>
      <c r="D390" s="17">
        <v>2016</v>
      </c>
      <c r="E390" s="19">
        <f t="shared" si="36"/>
        <v>0</v>
      </c>
      <c r="F390" s="26">
        <v>0</v>
      </c>
      <c r="G390" s="26">
        <v>0</v>
      </c>
      <c r="H390" s="26">
        <v>0</v>
      </c>
      <c r="I390" s="26">
        <v>0</v>
      </c>
      <c r="J390" s="89"/>
      <c r="K390" s="88"/>
    </row>
    <row r="391" spans="1:11" ht="20.25">
      <c r="A391" s="81"/>
      <c r="B391" s="82"/>
      <c r="C391" s="20"/>
      <c r="D391" s="17">
        <v>2017</v>
      </c>
      <c r="E391" s="19">
        <f t="shared" si="36"/>
        <v>0</v>
      </c>
      <c r="F391" s="26">
        <v>0</v>
      </c>
      <c r="G391" s="26">
        <v>0</v>
      </c>
      <c r="H391" s="26">
        <v>0</v>
      </c>
      <c r="I391" s="26">
        <v>0</v>
      </c>
      <c r="J391" s="89"/>
      <c r="K391" s="88"/>
    </row>
    <row r="392" spans="1:11" ht="20.25">
      <c r="A392" s="81"/>
      <c r="B392" s="82"/>
      <c r="C392" s="20"/>
      <c r="D392" s="17">
        <v>2018</v>
      </c>
      <c r="E392" s="19">
        <f t="shared" si="36"/>
        <v>0</v>
      </c>
      <c r="F392" s="26">
        <v>0</v>
      </c>
      <c r="G392" s="26">
        <v>0</v>
      </c>
      <c r="H392" s="26">
        <v>0</v>
      </c>
      <c r="I392" s="26">
        <v>0</v>
      </c>
      <c r="J392" s="89"/>
      <c r="K392" s="88"/>
    </row>
    <row r="393" spans="1:11" ht="20.25">
      <c r="A393" s="81"/>
      <c r="B393" s="82"/>
      <c r="C393" s="20"/>
      <c r="D393" s="17">
        <v>2019</v>
      </c>
      <c r="E393" s="19">
        <f t="shared" si="36"/>
        <v>0</v>
      </c>
      <c r="F393" s="26">
        <v>0</v>
      </c>
      <c r="G393" s="26">
        <v>0</v>
      </c>
      <c r="H393" s="26">
        <v>0</v>
      </c>
      <c r="I393" s="26">
        <v>0</v>
      </c>
      <c r="J393" s="89"/>
      <c r="K393" s="88"/>
    </row>
    <row r="394" spans="1:11" ht="20.25">
      <c r="A394" s="81"/>
      <c r="B394" s="82"/>
      <c r="C394" s="20"/>
      <c r="D394" s="17">
        <v>2020</v>
      </c>
      <c r="E394" s="19">
        <f t="shared" si="36"/>
        <v>0</v>
      </c>
      <c r="F394" s="26">
        <v>0</v>
      </c>
      <c r="G394" s="26">
        <v>0</v>
      </c>
      <c r="H394" s="26">
        <v>0</v>
      </c>
      <c r="I394" s="26">
        <v>0</v>
      </c>
      <c r="J394" s="89"/>
      <c r="K394" s="88"/>
    </row>
    <row r="395" spans="1:11" ht="20.25">
      <c r="A395" s="81"/>
      <c r="B395" s="82"/>
      <c r="C395" s="20"/>
      <c r="D395" s="17">
        <v>2021</v>
      </c>
      <c r="E395" s="19">
        <f t="shared" si="36"/>
        <v>0</v>
      </c>
      <c r="F395" s="26">
        <v>0</v>
      </c>
      <c r="G395" s="26">
        <v>0</v>
      </c>
      <c r="H395" s="19">
        <v>0</v>
      </c>
      <c r="I395" s="26">
        <v>0</v>
      </c>
      <c r="J395" s="89"/>
      <c r="K395" s="88"/>
    </row>
    <row r="396" spans="1:11" ht="20.25">
      <c r="A396" s="81"/>
      <c r="B396" s="82"/>
      <c r="C396" s="20"/>
      <c r="D396" s="17">
        <v>2022</v>
      </c>
      <c r="E396" s="19">
        <f t="shared" si="36"/>
        <v>0</v>
      </c>
      <c r="F396" s="26">
        <v>0</v>
      </c>
      <c r="G396" s="26">
        <v>0</v>
      </c>
      <c r="H396" s="19">
        <v>0</v>
      </c>
      <c r="I396" s="26">
        <v>0</v>
      </c>
      <c r="J396" s="89"/>
      <c r="K396" s="88"/>
    </row>
    <row r="397" spans="1:11" ht="20.25">
      <c r="A397" s="81"/>
      <c r="B397" s="82"/>
      <c r="C397" s="20"/>
      <c r="D397" s="17">
        <v>2023</v>
      </c>
      <c r="E397" s="19">
        <f t="shared" si="36"/>
        <v>0</v>
      </c>
      <c r="F397" s="26">
        <v>0</v>
      </c>
      <c r="G397" s="26">
        <v>0</v>
      </c>
      <c r="H397" s="19">
        <v>0</v>
      </c>
      <c r="I397" s="26">
        <v>0</v>
      </c>
      <c r="J397" s="89"/>
      <c r="K397" s="88"/>
    </row>
    <row r="398" spans="1:11" ht="68.25" customHeight="1">
      <c r="A398" s="81"/>
      <c r="B398" s="82"/>
      <c r="C398" s="20"/>
      <c r="D398" s="17">
        <v>2024</v>
      </c>
      <c r="E398" s="19">
        <f t="shared" si="36"/>
        <v>61.4</v>
      </c>
      <c r="F398" s="26">
        <v>0</v>
      </c>
      <c r="G398" s="26">
        <v>0</v>
      </c>
      <c r="H398" s="19">
        <v>61.4</v>
      </c>
      <c r="I398" s="26">
        <v>0</v>
      </c>
      <c r="J398" s="35" t="s">
        <v>122</v>
      </c>
      <c r="K398" s="88"/>
    </row>
    <row r="399" spans="1:11" ht="20.25">
      <c r="A399" s="81"/>
      <c r="B399" s="82"/>
      <c r="C399" s="20"/>
      <c r="D399" s="17">
        <v>2025</v>
      </c>
      <c r="E399" s="19">
        <f t="shared" si="36"/>
        <v>0</v>
      </c>
      <c r="F399" s="26">
        <v>0</v>
      </c>
      <c r="G399" s="26">
        <v>0</v>
      </c>
      <c r="H399" s="19">
        <v>0</v>
      </c>
      <c r="I399" s="26">
        <v>0</v>
      </c>
      <c r="J399" s="89"/>
      <c r="K399" s="88"/>
    </row>
    <row r="400" spans="1:11" ht="20.25">
      <c r="A400" s="81"/>
      <c r="B400" s="82"/>
      <c r="C400" s="20"/>
      <c r="D400" s="17">
        <v>2026</v>
      </c>
      <c r="E400" s="19">
        <f t="shared" si="36"/>
        <v>0</v>
      </c>
      <c r="F400" s="26">
        <v>0</v>
      </c>
      <c r="G400" s="26">
        <v>0</v>
      </c>
      <c r="H400" s="19">
        <v>0</v>
      </c>
      <c r="I400" s="26">
        <v>0</v>
      </c>
      <c r="J400" s="89"/>
      <c r="K400" s="88"/>
    </row>
    <row r="401" spans="1:11" ht="20.45" customHeight="1">
      <c r="A401" s="81"/>
      <c r="B401" s="79" t="s">
        <v>123</v>
      </c>
      <c r="C401" s="32"/>
      <c r="D401" s="16" t="s">
        <v>18</v>
      </c>
      <c r="E401" s="22">
        <f>E402+E403+E404+E405+E406+E407+E408+E409+E410+E411+E412+E413</f>
        <v>1826.9</v>
      </c>
      <c r="F401" s="22">
        <f>F402+F403+F404+F405+F406+F407+F408+F409+F410+F411+F412+F413</f>
        <v>0</v>
      </c>
      <c r="G401" s="22">
        <f>G402+G403+G404+G405+G406+G407+G408+G409+G410+G411+G412+G413</f>
        <v>0</v>
      </c>
      <c r="H401" s="14">
        <f t="shared" ref="H401:H411" si="37">H349+H362+H375+H388</f>
        <v>1826.9</v>
      </c>
      <c r="I401" s="22">
        <f>I402+I403+I404+I405+I406+I407+I408+I409+I410+I411+I412+I413</f>
        <v>0</v>
      </c>
      <c r="J401" s="88"/>
      <c r="K401" s="88"/>
    </row>
    <row r="402" spans="1:11" ht="15.6" customHeight="1">
      <c r="A402" s="81"/>
      <c r="B402" s="79"/>
      <c r="C402" s="32"/>
      <c r="D402" s="17">
        <v>2015</v>
      </c>
      <c r="E402" s="19">
        <f t="shared" ref="E402:E413" si="38">F402+G402+H402+I402</f>
        <v>0</v>
      </c>
      <c r="F402" s="26">
        <f t="shared" ref="F402:G413" si="39">F350+F363+F376</f>
        <v>0</v>
      </c>
      <c r="G402" s="26">
        <f t="shared" si="39"/>
        <v>0</v>
      </c>
      <c r="H402" s="7">
        <f t="shared" si="37"/>
        <v>0</v>
      </c>
      <c r="I402" s="57">
        <v>0</v>
      </c>
      <c r="J402" s="88"/>
      <c r="K402" s="88"/>
    </row>
    <row r="403" spans="1:11" ht="15.6" customHeight="1">
      <c r="A403" s="81"/>
      <c r="B403" s="79"/>
      <c r="C403" s="32"/>
      <c r="D403" s="17">
        <v>2016</v>
      </c>
      <c r="E403" s="19">
        <f t="shared" si="38"/>
        <v>0</v>
      </c>
      <c r="F403" s="26">
        <f t="shared" si="39"/>
        <v>0</v>
      </c>
      <c r="G403" s="26">
        <f t="shared" si="39"/>
        <v>0</v>
      </c>
      <c r="H403" s="7">
        <f t="shared" si="37"/>
        <v>0</v>
      </c>
      <c r="I403" s="57">
        <v>0</v>
      </c>
      <c r="J403" s="88"/>
      <c r="K403" s="88"/>
    </row>
    <row r="404" spans="1:11" ht="15.6" customHeight="1">
      <c r="A404" s="81"/>
      <c r="B404" s="79"/>
      <c r="C404" s="32"/>
      <c r="D404" s="17">
        <v>2017</v>
      </c>
      <c r="E404" s="19">
        <f t="shared" si="38"/>
        <v>0</v>
      </c>
      <c r="F404" s="26">
        <f t="shared" si="39"/>
        <v>0</v>
      </c>
      <c r="G404" s="26">
        <f t="shared" si="39"/>
        <v>0</v>
      </c>
      <c r="H404" s="7">
        <f t="shared" si="37"/>
        <v>0</v>
      </c>
      <c r="I404" s="57">
        <v>0</v>
      </c>
      <c r="J404" s="88"/>
      <c r="K404" s="88"/>
    </row>
    <row r="405" spans="1:11" ht="15.6" customHeight="1">
      <c r="A405" s="81"/>
      <c r="B405" s="79"/>
      <c r="C405" s="32"/>
      <c r="D405" s="17">
        <v>2018</v>
      </c>
      <c r="E405" s="19">
        <f t="shared" si="38"/>
        <v>0</v>
      </c>
      <c r="F405" s="26">
        <f t="shared" si="39"/>
        <v>0</v>
      </c>
      <c r="G405" s="26">
        <f t="shared" si="39"/>
        <v>0</v>
      </c>
      <c r="H405" s="7">
        <f t="shared" si="37"/>
        <v>0</v>
      </c>
      <c r="I405" s="57">
        <v>0</v>
      </c>
      <c r="J405" s="88"/>
      <c r="K405" s="88"/>
    </row>
    <row r="406" spans="1:11" ht="15.6" customHeight="1">
      <c r="A406" s="81"/>
      <c r="B406" s="79"/>
      <c r="C406" s="32"/>
      <c r="D406" s="17">
        <v>2019</v>
      </c>
      <c r="E406" s="19">
        <f t="shared" si="38"/>
        <v>88</v>
      </c>
      <c r="F406" s="26">
        <f t="shared" si="39"/>
        <v>0</v>
      </c>
      <c r="G406" s="26">
        <f t="shared" si="39"/>
        <v>0</v>
      </c>
      <c r="H406" s="15">
        <f t="shared" si="37"/>
        <v>88</v>
      </c>
      <c r="I406" s="57">
        <v>0</v>
      </c>
      <c r="J406" s="88"/>
      <c r="K406" s="88"/>
    </row>
    <row r="407" spans="1:11" ht="15.6" customHeight="1">
      <c r="A407" s="81"/>
      <c r="B407" s="79"/>
      <c r="C407" s="32"/>
      <c r="D407" s="17">
        <v>2020</v>
      </c>
      <c r="E407" s="19">
        <f t="shared" si="38"/>
        <v>88</v>
      </c>
      <c r="F407" s="26">
        <f t="shared" si="39"/>
        <v>0</v>
      </c>
      <c r="G407" s="26">
        <f t="shared" si="39"/>
        <v>0</v>
      </c>
      <c r="H407" s="15">
        <f t="shared" si="37"/>
        <v>88</v>
      </c>
      <c r="I407" s="57">
        <v>0</v>
      </c>
      <c r="J407" s="88"/>
      <c r="K407" s="88"/>
    </row>
    <row r="408" spans="1:11" ht="15.6" customHeight="1">
      <c r="A408" s="81"/>
      <c r="B408" s="79"/>
      <c r="C408" s="32"/>
      <c r="D408" s="17">
        <v>2021</v>
      </c>
      <c r="E408" s="19">
        <f t="shared" si="38"/>
        <v>676.3</v>
      </c>
      <c r="F408" s="26">
        <f t="shared" si="39"/>
        <v>0</v>
      </c>
      <c r="G408" s="26">
        <f t="shared" si="39"/>
        <v>0</v>
      </c>
      <c r="H408" s="15">
        <f t="shared" si="37"/>
        <v>676.3</v>
      </c>
      <c r="I408" s="48">
        <v>0</v>
      </c>
      <c r="J408" s="88"/>
      <c r="K408" s="88"/>
    </row>
    <row r="409" spans="1:11" ht="15.6" customHeight="1">
      <c r="A409" s="81"/>
      <c r="B409" s="79"/>
      <c r="C409" s="32"/>
      <c r="D409" s="17">
        <v>2022</v>
      </c>
      <c r="E409" s="19">
        <f t="shared" si="38"/>
        <v>402.90000000000003</v>
      </c>
      <c r="F409" s="26">
        <f t="shared" si="39"/>
        <v>0</v>
      </c>
      <c r="G409" s="26">
        <f t="shared" si="39"/>
        <v>0</v>
      </c>
      <c r="H409" s="15">
        <f t="shared" si="37"/>
        <v>402.90000000000003</v>
      </c>
      <c r="I409" s="48">
        <v>0</v>
      </c>
      <c r="J409" s="88"/>
      <c r="K409" s="88"/>
    </row>
    <row r="410" spans="1:11" ht="15.6" customHeight="1">
      <c r="A410" s="81"/>
      <c r="B410" s="79"/>
      <c r="C410" s="32"/>
      <c r="D410" s="17">
        <v>2023</v>
      </c>
      <c r="E410" s="19">
        <f t="shared" si="38"/>
        <v>168.5</v>
      </c>
      <c r="F410" s="26">
        <f t="shared" si="39"/>
        <v>0</v>
      </c>
      <c r="G410" s="26">
        <f t="shared" si="39"/>
        <v>0</v>
      </c>
      <c r="H410" s="19">
        <f t="shared" si="37"/>
        <v>168.5</v>
      </c>
      <c r="I410" s="48">
        <v>0</v>
      </c>
      <c r="J410" s="88"/>
      <c r="K410" s="88"/>
    </row>
    <row r="411" spans="1:11" ht="15.6" customHeight="1">
      <c r="A411" s="81"/>
      <c r="B411" s="79"/>
      <c r="C411" s="32"/>
      <c r="D411" s="17">
        <v>2024</v>
      </c>
      <c r="E411" s="19">
        <f t="shared" si="38"/>
        <v>227.20000000000002</v>
      </c>
      <c r="F411" s="26">
        <f t="shared" si="39"/>
        <v>0</v>
      </c>
      <c r="G411" s="26">
        <f t="shared" si="39"/>
        <v>0</v>
      </c>
      <c r="H411" s="19">
        <f t="shared" si="37"/>
        <v>227.20000000000002</v>
      </c>
      <c r="I411" s="48">
        <v>0</v>
      </c>
      <c r="J411" s="88"/>
      <c r="K411" s="88"/>
    </row>
    <row r="412" spans="1:11" ht="15.6" customHeight="1">
      <c r="A412" s="81"/>
      <c r="B412" s="79"/>
      <c r="C412" s="32"/>
      <c r="D412" s="17">
        <v>2025</v>
      </c>
      <c r="E412" s="19">
        <f t="shared" si="38"/>
        <v>88</v>
      </c>
      <c r="F412" s="26">
        <f t="shared" si="39"/>
        <v>0</v>
      </c>
      <c r="G412" s="26">
        <f t="shared" si="39"/>
        <v>0</v>
      </c>
      <c r="H412" s="19">
        <f>H360+H373+H386</f>
        <v>88</v>
      </c>
      <c r="I412" s="48">
        <v>0</v>
      </c>
      <c r="J412" s="88"/>
      <c r="K412" s="88"/>
    </row>
    <row r="413" spans="1:11" ht="15.6" customHeight="1">
      <c r="A413" s="81"/>
      <c r="B413" s="79"/>
      <c r="C413" s="32"/>
      <c r="D413" s="17">
        <v>2026</v>
      </c>
      <c r="E413" s="19">
        <f t="shared" si="38"/>
        <v>88</v>
      </c>
      <c r="F413" s="26">
        <f t="shared" si="39"/>
        <v>0</v>
      </c>
      <c r="G413" s="26">
        <f t="shared" si="39"/>
        <v>0</v>
      </c>
      <c r="H413" s="19">
        <f>H361+H374+H387</f>
        <v>88</v>
      </c>
      <c r="I413" s="48">
        <v>0</v>
      </c>
      <c r="J413" s="88"/>
      <c r="K413" s="88"/>
    </row>
    <row r="414" spans="1:11" ht="20.45" customHeight="1">
      <c r="A414" s="81"/>
      <c r="B414" s="105" t="s">
        <v>124</v>
      </c>
      <c r="C414" s="85"/>
      <c r="D414" s="16" t="s">
        <v>18</v>
      </c>
      <c r="E414" s="22">
        <f>E415+E416+E417+E418+E419+E420+E421+E422+E423+E424+E425+E426</f>
        <v>462442.1</v>
      </c>
      <c r="F414" s="22">
        <f>F415+F416+F417+F418+F419+F420+F421+F422+F423+F424+F425+F426</f>
        <v>0</v>
      </c>
      <c r="G414" s="22">
        <f>G415+G416+G417+G418+G419+G420+G421+G422+G423+G424+G425+G426</f>
        <v>4680.3</v>
      </c>
      <c r="H414" s="22">
        <f>H415+H416+H417+H418+H419+H420+H421+H422+H423+H424+H425+H426</f>
        <v>457761.80000000005</v>
      </c>
      <c r="I414" s="22">
        <f>I415+I416+I417+I418+I419+I420+I421+I422+I423+I424+I425+I426</f>
        <v>0</v>
      </c>
      <c r="J414" s="94"/>
      <c r="K414" s="94"/>
    </row>
    <row r="415" spans="1:11" ht="15.6" customHeight="1">
      <c r="A415" s="81"/>
      <c r="B415" s="105"/>
      <c r="C415" s="85"/>
      <c r="D415" s="18">
        <v>2015</v>
      </c>
      <c r="E415" s="19">
        <f t="shared" ref="E415:E426" si="40">F415+G415+H415+I415</f>
        <v>8689.4</v>
      </c>
      <c r="F415" s="19">
        <f t="shared" ref="F415:I426" si="41">F76+F155+F246+F311+F337+F402</f>
        <v>0</v>
      </c>
      <c r="G415" s="19">
        <f t="shared" si="41"/>
        <v>821.9</v>
      </c>
      <c r="H415" s="19">
        <f t="shared" si="41"/>
        <v>7867.5</v>
      </c>
      <c r="I415" s="19">
        <f t="shared" si="41"/>
        <v>0</v>
      </c>
      <c r="J415" s="94"/>
      <c r="K415" s="94"/>
    </row>
    <row r="416" spans="1:11" ht="15.6" customHeight="1">
      <c r="A416" s="81"/>
      <c r="B416" s="105"/>
      <c r="C416" s="85"/>
      <c r="D416" s="18">
        <v>2016</v>
      </c>
      <c r="E416" s="19">
        <f t="shared" si="40"/>
        <v>17251.900000000001</v>
      </c>
      <c r="F416" s="19">
        <f t="shared" si="41"/>
        <v>0</v>
      </c>
      <c r="G416" s="19">
        <f t="shared" si="41"/>
        <v>994.5</v>
      </c>
      <c r="H416" s="19">
        <f t="shared" si="41"/>
        <v>16257.4</v>
      </c>
      <c r="I416" s="19">
        <f t="shared" si="41"/>
        <v>0</v>
      </c>
      <c r="J416" s="94"/>
      <c r="K416" s="94"/>
    </row>
    <row r="417" spans="1:11" ht="15.6" customHeight="1">
      <c r="A417" s="81"/>
      <c r="B417" s="105"/>
      <c r="C417" s="85"/>
      <c r="D417" s="18">
        <v>2017</v>
      </c>
      <c r="E417" s="19">
        <f t="shared" si="40"/>
        <v>15737.9</v>
      </c>
      <c r="F417" s="19">
        <f t="shared" si="41"/>
        <v>0</v>
      </c>
      <c r="G417" s="19">
        <f t="shared" si="41"/>
        <v>2363.9</v>
      </c>
      <c r="H417" s="19">
        <f t="shared" si="41"/>
        <v>13374</v>
      </c>
      <c r="I417" s="19">
        <f t="shared" si="41"/>
        <v>0</v>
      </c>
      <c r="J417" s="94"/>
      <c r="K417" s="94"/>
    </row>
    <row r="418" spans="1:11" ht="15.6" customHeight="1">
      <c r="A418" s="81"/>
      <c r="B418" s="105"/>
      <c r="C418" s="85"/>
      <c r="D418" s="18">
        <v>2018</v>
      </c>
      <c r="E418" s="19">
        <f t="shared" si="40"/>
        <v>14517.3</v>
      </c>
      <c r="F418" s="19">
        <f t="shared" si="41"/>
        <v>0</v>
      </c>
      <c r="G418" s="19">
        <f t="shared" si="41"/>
        <v>500</v>
      </c>
      <c r="H418" s="19">
        <f t="shared" si="41"/>
        <v>14017.3</v>
      </c>
      <c r="I418" s="19">
        <f t="shared" si="41"/>
        <v>0</v>
      </c>
      <c r="J418" s="94"/>
      <c r="K418" s="94"/>
    </row>
    <row r="419" spans="1:11" ht="15.6" customHeight="1">
      <c r="A419" s="81"/>
      <c r="B419" s="105"/>
      <c r="C419" s="85"/>
      <c r="D419" s="18">
        <v>2019</v>
      </c>
      <c r="E419" s="19">
        <f t="shared" si="40"/>
        <v>14537.8</v>
      </c>
      <c r="F419" s="19">
        <f t="shared" si="41"/>
        <v>0</v>
      </c>
      <c r="G419" s="19">
        <f t="shared" si="41"/>
        <v>0</v>
      </c>
      <c r="H419" s="19">
        <f t="shared" si="41"/>
        <v>14537.8</v>
      </c>
      <c r="I419" s="19">
        <f t="shared" si="41"/>
        <v>0</v>
      </c>
      <c r="J419" s="94"/>
      <c r="K419" s="94"/>
    </row>
    <row r="420" spans="1:11" ht="15.6" customHeight="1">
      <c r="A420" s="81"/>
      <c r="B420" s="105"/>
      <c r="C420" s="85"/>
      <c r="D420" s="18">
        <v>2020</v>
      </c>
      <c r="E420" s="19">
        <f t="shared" si="40"/>
        <v>17646.099999999999</v>
      </c>
      <c r="F420" s="19">
        <f t="shared" si="41"/>
        <v>0</v>
      </c>
      <c r="G420" s="19">
        <f t="shared" si="41"/>
        <v>0</v>
      </c>
      <c r="H420" s="19">
        <f t="shared" si="41"/>
        <v>17646.099999999999</v>
      </c>
      <c r="I420" s="19">
        <f t="shared" si="41"/>
        <v>0</v>
      </c>
      <c r="J420" s="94"/>
      <c r="K420" s="94"/>
    </row>
    <row r="421" spans="1:11" ht="15.6" customHeight="1">
      <c r="A421" s="81"/>
      <c r="B421" s="105"/>
      <c r="C421" s="85"/>
      <c r="D421" s="18">
        <v>2021</v>
      </c>
      <c r="E421" s="19">
        <f t="shared" si="40"/>
        <v>28604.799999999996</v>
      </c>
      <c r="F421" s="19">
        <f t="shared" si="41"/>
        <v>0</v>
      </c>
      <c r="G421" s="19">
        <f t="shared" si="41"/>
        <v>0</v>
      </c>
      <c r="H421" s="19">
        <f t="shared" si="41"/>
        <v>28604.799999999996</v>
      </c>
      <c r="I421" s="19">
        <f t="shared" si="41"/>
        <v>0</v>
      </c>
      <c r="J421" s="94"/>
      <c r="K421" s="94"/>
    </row>
    <row r="422" spans="1:11" ht="15.6" customHeight="1">
      <c r="A422" s="81"/>
      <c r="B422" s="105"/>
      <c r="C422" s="85"/>
      <c r="D422" s="18">
        <v>2022</v>
      </c>
      <c r="E422" s="19">
        <f t="shared" si="40"/>
        <v>36683.200000000004</v>
      </c>
      <c r="F422" s="19">
        <f t="shared" si="41"/>
        <v>0</v>
      </c>
      <c r="G422" s="19">
        <f t="shared" si="41"/>
        <v>0</v>
      </c>
      <c r="H422" s="19">
        <f t="shared" si="41"/>
        <v>36683.200000000004</v>
      </c>
      <c r="I422" s="19">
        <f t="shared" si="41"/>
        <v>0</v>
      </c>
      <c r="J422" s="94"/>
      <c r="K422" s="94"/>
    </row>
    <row r="423" spans="1:11" ht="15.6" customHeight="1">
      <c r="A423" s="81"/>
      <c r="B423" s="105"/>
      <c r="C423" s="85"/>
      <c r="D423" s="18">
        <v>2023</v>
      </c>
      <c r="E423" s="19">
        <f t="shared" si="40"/>
        <v>69712</v>
      </c>
      <c r="F423" s="19">
        <f t="shared" si="41"/>
        <v>0</v>
      </c>
      <c r="G423" s="19">
        <f t="shared" si="41"/>
        <v>0</v>
      </c>
      <c r="H423" s="19">
        <f t="shared" si="41"/>
        <v>69712</v>
      </c>
      <c r="I423" s="19">
        <f t="shared" si="41"/>
        <v>0</v>
      </c>
      <c r="J423" s="94"/>
      <c r="K423" s="94"/>
    </row>
    <row r="424" spans="1:11" ht="15.6" customHeight="1">
      <c r="A424" s="81"/>
      <c r="B424" s="105"/>
      <c r="C424" s="85"/>
      <c r="D424" s="18">
        <v>2024</v>
      </c>
      <c r="E424" s="19">
        <f t="shared" si="40"/>
        <v>89966.299999999988</v>
      </c>
      <c r="F424" s="19">
        <f t="shared" si="41"/>
        <v>0</v>
      </c>
      <c r="G424" s="19">
        <f t="shared" si="41"/>
        <v>0</v>
      </c>
      <c r="H424" s="19">
        <f t="shared" si="41"/>
        <v>89966.299999999988</v>
      </c>
      <c r="I424" s="19">
        <f t="shared" si="41"/>
        <v>0</v>
      </c>
      <c r="J424" s="94"/>
      <c r="K424" s="94"/>
    </row>
    <row r="425" spans="1:11" ht="15.6" customHeight="1">
      <c r="A425" s="81"/>
      <c r="B425" s="105"/>
      <c r="C425" s="85"/>
      <c r="D425" s="18">
        <v>2025</v>
      </c>
      <c r="E425" s="19">
        <f t="shared" si="40"/>
        <v>74547.7</v>
      </c>
      <c r="F425" s="19">
        <f t="shared" si="41"/>
        <v>0</v>
      </c>
      <c r="G425" s="19">
        <f t="shared" si="41"/>
        <v>0</v>
      </c>
      <c r="H425" s="19">
        <f t="shared" si="41"/>
        <v>74547.7</v>
      </c>
      <c r="I425" s="19">
        <f t="shared" si="41"/>
        <v>0</v>
      </c>
      <c r="J425" s="94"/>
      <c r="K425" s="94"/>
    </row>
    <row r="426" spans="1:11" ht="15.6" customHeight="1">
      <c r="A426" s="81"/>
      <c r="B426" s="105"/>
      <c r="C426" s="85"/>
      <c r="D426" s="18">
        <v>2026</v>
      </c>
      <c r="E426" s="19">
        <f t="shared" si="40"/>
        <v>74547.7</v>
      </c>
      <c r="F426" s="19">
        <f t="shared" si="41"/>
        <v>0</v>
      </c>
      <c r="G426" s="19">
        <f t="shared" si="41"/>
        <v>0</v>
      </c>
      <c r="H426" s="19">
        <f t="shared" si="41"/>
        <v>74547.7</v>
      </c>
      <c r="I426" s="19">
        <f t="shared" si="41"/>
        <v>0</v>
      </c>
      <c r="J426" s="94"/>
      <c r="K426" s="94"/>
    </row>
    <row r="427" spans="1:11" ht="47.25" customHeight="1">
      <c r="A427" s="58"/>
      <c r="B427" s="59"/>
      <c r="C427" s="60"/>
      <c r="D427" s="61"/>
      <c r="E427" s="62"/>
      <c r="F427" s="62"/>
      <c r="G427" s="62"/>
      <c r="H427" s="62"/>
      <c r="I427" s="62"/>
      <c r="J427" s="63"/>
      <c r="K427" s="63"/>
    </row>
    <row r="428" spans="1:11" ht="21" customHeight="1">
      <c r="A428" s="64"/>
      <c r="B428" s="103" t="s">
        <v>125</v>
      </c>
      <c r="C428" s="103"/>
      <c r="D428" s="103"/>
      <c r="E428" s="103"/>
      <c r="F428" s="103"/>
      <c r="G428" s="103"/>
      <c r="H428" s="103"/>
      <c r="I428" s="103"/>
      <c r="J428" s="103"/>
      <c r="K428" s="103"/>
    </row>
    <row r="429" spans="1:11" ht="18.75">
      <c r="A429" s="65"/>
      <c r="B429" s="66" t="s">
        <v>126</v>
      </c>
      <c r="C429" s="66"/>
      <c r="D429" s="66"/>
      <c r="E429" s="66"/>
      <c r="F429" s="66"/>
      <c r="G429" s="66"/>
      <c r="H429" s="66"/>
      <c r="I429" s="66"/>
      <c r="J429" s="66"/>
    </row>
    <row r="430" spans="1:11" ht="18.75">
      <c r="A430" s="65"/>
      <c r="B430" s="66" t="s">
        <v>127</v>
      </c>
      <c r="C430" s="66" t="s">
        <v>128</v>
      </c>
      <c r="D430" s="66"/>
      <c r="E430" s="66"/>
      <c r="F430" s="66"/>
      <c r="G430" s="66"/>
      <c r="H430" s="104" t="s">
        <v>129</v>
      </c>
      <c r="I430" s="104"/>
      <c r="J430" s="104"/>
    </row>
    <row r="431" spans="1:11" ht="18.75">
      <c r="A431" s="65"/>
      <c r="B431" s="66"/>
      <c r="C431" s="66"/>
      <c r="D431" s="66"/>
      <c r="E431" s="66"/>
      <c r="F431" s="66"/>
      <c r="G431" s="66"/>
      <c r="H431" s="66"/>
      <c r="I431" s="66"/>
      <c r="J431" s="66"/>
    </row>
    <row r="432" spans="1:11" ht="15.75">
      <c r="A432" s="65"/>
    </row>
    <row r="433" spans="1:1" ht="15.75">
      <c r="A433" s="65"/>
    </row>
    <row r="434" spans="1:1" ht="15.75">
      <c r="A434" s="65"/>
    </row>
    <row r="435" spans="1:1" ht="15.75">
      <c r="A435" s="65"/>
    </row>
    <row r="436" spans="1:1" ht="15.75">
      <c r="A436" s="65"/>
    </row>
    <row r="437" spans="1:1" ht="15.75">
      <c r="A437" s="65"/>
    </row>
    <row r="438" spans="1:1" ht="15.75">
      <c r="A438" s="65"/>
    </row>
    <row r="439" spans="1:1" ht="15.75">
      <c r="A439" s="65"/>
    </row>
    <row r="440" spans="1:1" ht="15.75">
      <c r="A440" s="65"/>
    </row>
    <row r="441" spans="1:1" ht="15.75">
      <c r="A441" s="65"/>
    </row>
    <row r="442" spans="1:1" ht="15.75">
      <c r="A442" s="65"/>
    </row>
    <row r="443" spans="1:1" ht="15.75">
      <c r="A443" s="65"/>
    </row>
    <row r="444" spans="1:1" ht="15.75">
      <c r="A444" s="65"/>
    </row>
    <row r="445" spans="1:1" ht="15.75">
      <c r="A445" s="65"/>
    </row>
    <row r="446" spans="1:1" ht="15.75">
      <c r="A446" s="65"/>
    </row>
    <row r="447" spans="1:1" ht="15.75">
      <c r="A447" s="65"/>
    </row>
    <row r="448" spans="1:1" ht="15.75">
      <c r="A448" s="65"/>
    </row>
    <row r="449" spans="1:1" ht="15.75">
      <c r="A449" s="65"/>
    </row>
    <row r="450" spans="1:1" ht="15.75">
      <c r="A450" s="65"/>
    </row>
    <row r="451" spans="1:1" ht="15.75">
      <c r="A451" s="65"/>
    </row>
    <row r="452" spans="1:1" ht="15.75">
      <c r="A452" s="65"/>
    </row>
    <row r="453" spans="1:1" ht="15.75">
      <c r="A453" s="65"/>
    </row>
    <row r="454" spans="1:1" ht="15.75">
      <c r="A454" s="65"/>
    </row>
    <row r="455" spans="1:1" ht="15.75">
      <c r="A455" s="65"/>
    </row>
    <row r="456" spans="1:1" ht="15.75">
      <c r="A456" s="65"/>
    </row>
    <row r="457" spans="1:1" ht="15.75">
      <c r="A457" s="65"/>
    </row>
    <row r="458" spans="1:1" ht="15.75">
      <c r="A458" s="65"/>
    </row>
    <row r="459" spans="1:1" ht="15.75">
      <c r="A459" s="65"/>
    </row>
    <row r="460" spans="1:1" ht="15.75">
      <c r="A460" s="65"/>
    </row>
    <row r="461" spans="1:1" ht="15.75">
      <c r="A461" s="65"/>
    </row>
    <row r="462" spans="1:1" ht="15.75">
      <c r="A462" s="65"/>
    </row>
    <row r="463" spans="1:1" ht="15.75">
      <c r="A463" s="65"/>
    </row>
    <row r="464" spans="1:1" ht="15.75">
      <c r="A464" s="65"/>
    </row>
    <row r="465" spans="1:1" ht="15.75">
      <c r="A465" s="65"/>
    </row>
    <row r="466" spans="1:1" ht="15.75">
      <c r="A466" s="65"/>
    </row>
    <row r="467" spans="1:1" ht="15.75">
      <c r="A467" s="65"/>
    </row>
    <row r="468" spans="1:1" ht="15.75">
      <c r="A468" s="65"/>
    </row>
    <row r="469" spans="1:1" ht="15.75">
      <c r="A469" s="65"/>
    </row>
    <row r="470" spans="1:1" ht="15.75">
      <c r="A470" s="65"/>
    </row>
    <row r="471" spans="1:1" ht="15.75">
      <c r="A471" s="65"/>
    </row>
    <row r="472" spans="1:1" ht="15.75">
      <c r="A472" s="65"/>
    </row>
    <row r="473" spans="1:1" ht="15.75">
      <c r="A473" s="65"/>
    </row>
    <row r="474" spans="1:1" ht="15.75">
      <c r="A474" s="65"/>
    </row>
    <row r="475" spans="1:1" ht="15.75">
      <c r="A475" s="65"/>
    </row>
    <row r="476" spans="1:1" ht="15.75">
      <c r="A476" s="65"/>
    </row>
    <row r="477" spans="1:1" ht="15.75">
      <c r="A477" s="65"/>
    </row>
    <row r="478" spans="1:1" ht="15.75">
      <c r="A478" s="65"/>
    </row>
    <row r="479" spans="1:1" ht="15.75">
      <c r="A479" s="65"/>
    </row>
    <row r="480" spans="1:1" ht="15.75">
      <c r="A480" s="65"/>
    </row>
    <row r="481" spans="1:1" ht="15.75">
      <c r="A481" s="65"/>
    </row>
    <row r="482" spans="1:1" ht="15.75">
      <c r="A482" s="65"/>
    </row>
    <row r="483" spans="1:1" ht="15.75">
      <c r="A483" s="65"/>
    </row>
    <row r="484" spans="1:1" ht="15.75">
      <c r="A484" s="65"/>
    </row>
    <row r="485" spans="1:1" ht="15.75">
      <c r="A485" s="65"/>
    </row>
    <row r="486" spans="1:1" ht="15.75">
      <c r="A486" s="65"/>
    </row>
    <row r="487" spans="1:1" ht="15.75">
      <c r="A487" s="65"/>
    </row>
    <row r="488" spans="1:1" ht="15.75">
      <c r="A488" s="65"/>
    </row>
    <row r="489" spans="1:1" ht="15.75">
      <c r="A489" s="65"/>
    </row>
    <row r="490" spans="1:1" ht="15.75">
      <c r="A490" s="65"/>
    </row>
    <row r="491" spans="1:1" ht="15.75">
      <c r="A491" s="65"/>
    </row>
    <row r="492" spans="1:1" ht="15.75">
      <c r="A492" s="65"/>
    </row>
    <row r="493" spans="1:1" ht="15.75">
      <c r="A493" s="65"/>
    </row>
    <row r="494" spans="1:1" ht="15.75">
      <c r="A494" s="65"/>
    </row>
    <row r="495" spans="1:1" ht="15.75">
      <c r="A495" s="65"/>
    </row>
    <row r="496" spans="1:1" ht="15.75">
      <c r="A496" s="65"/>
    </row>
    <row r="497" spans="1:1" ht="15.75">
      <c r="A497" s="65"/>
    </row>
    <row r="498" spans="1:1" ht="15.75">
      <c r="A498" s="65"/>
    </row>
    <row r="499" spans="1:1" ht="15.75">
      <c r="A499" s="65"/>
    </row>
    <row r="500" spans="1:1" ht="15.75">
      <c r="A500" s="65"/>
    </row>
    <row r="501" spans="1:1" ht="15.75">
      <c r="A501" s="65"/>
    </row>
    <row r="502" spans="1:1" ht="15.75">
      <c r="A502" s="65"/>
    </row>
    <row r="503" spans="1:1" ht="15.75">
      <c r="A503" s="65"/>
    </row>
    <row r="504" spans="1:1" ht="15.75">
      <c r="A504" s="65"/>
    </row>
    <row r="505" spans="1:1" ht="15.75">
      <c r="A505" s="65"/>
    </row>
    <row r="506" spans="1:1" ht="15.75">
      <c r="A506" s="65"/>
    </row>
    <row r="507" spans="1:1" ht="15.75">
      <c r="A507" s="65"/>
    </row>
    <row r="508" spans="1:1" ht="15.75">
      <c r="A508" s="65"/>
    </row>
    <row r="509" spans="1:1" ht="15.75">
      <c r="A509" s="65"/>
    </row>
    <row r="510" spans="1:1" ht="15.75">
      <c r="A510" s="65"/>
    </row>
    <row r="511" spans="1:1" ht="15.75">
      <c r="A511" s="65"/>
    </row>
    <row r="512" spans="1:1" ht="15.75">
      <c r="A512" s="65"/>
    </row>
    <row r="513" spans="1:1" ht="15.75">
      <c r="A513" s="65"/>
    </row>
    <row r="514" spans="1:1" ht="15.75">
      <c r="A514" s="65"/>
    </row>
    <row r="515" spans="1:1" ht="15.75">
      <c r="A515" s="65"/>
    </row>
    <row r="516" spans="1:1" ht="15.75">
      <c r="A516" s="65"/>
    </row>
    <row r="517" spans="1:1" ht="15.75">
      <c r="A517" s="65"/>
    </row>
    <row r="518" spans="1:1" ht="15.75">
      <c r="A518" s="65"/>
    </row>
    <row r="519" spans="1:1" ht="15.75">
      <c r="A519" s="65"/>
    </row>
    <row r="520" spans="1:1" ht="15.75">
      <c r="A520" s="65"/>
    </row>
    <row r="521" spans="1:1" ht="15.75">
      <c r="A521" s="65"/>
    </row>
    <row r="522" spans="1:1" ht="15.75">
      <c r="A522" s="65"/>
    </row>
    <row r="523" spans="1:1" ht="15.75">
      <c r="A523" s="65"/>
    </row>
    <row r="524" spans="1:1" ht="15.75">
      <c r="A524" s="65"/>
    </row>
    <row r="525" spans="1:1" ht="15.75">
      <c r="A525" s="65"/>
    </row>
    <row r="526" spans="1:1" ht="15.75">
      <c r="A526" s="65"/>
    </row>
    <row r="527" spans="1:1" ht="15.75">
      <c r="A527" s="65"/>
    </row>
    <row r="528" spans="1:1" ht="15.75">
      <c r="A528" s="65"/>
    </row>
    <row r="529" spans="1:1" ht="15.75">
      <c r="A529" s="65"/>
    </row>
    <row r="530" spans="1:1" ht="15.75">
      <c r="A530" s="65"/>
    </row>
    <row r="531" spans="1:1" ht="15.75">
      <c r="A531" s="65"/>
    </row>
    <row r="532" spans="1:1" ht="15.75">
      <c r="A532" s="65"/>
    </row>
    <row r="533" spans="1:1" ht="15.75">
      <c r="A533" s="65"/>
    </row>
    <row r="534" spans="1:1" ht="15.75">
      <c r="A534" s="65"/>
    </row>
    <row r="535" spans="1:1" ht="15.75">
      <c r="A535" s="65"/>
    </row>
    <row r="536" spans="1:1" ht="15.75">
      <c r="A536" s="65"/>
    </row>
    <row r="537" spans="1:1" ht="15.75">
      <c r="A537" s="65"/>
    </row>
    <row r="538" spans="1:1" ht="15.75">
      <c r="A538" s="65"/>
    </row>
    <row r="539" spans="1:1" ht="15.75">
      <c r="A539" s="65"/>
    </row>
    <row r="540" spans="1:1" ht="15.75">
      <c r="A540" s="65"/>
    </row>
    <row r="541" spans="1:1" ht="15.75">
      <c r="A541" s="65"/>
    </row>
    <row r="542" spans="1:1" ht="15.75">
      <c r="A542" s="65"/>
    </row>
    <row r="543" spans="1:1" ht="15.75">
      <c r="A543" s="65"/>
    </row>
    <row r="544" spans="1:1" ht="15.75">
      <c r="A544" s="65"/>
    </row>
    <row r="545" spans="1:1" ht="15.75">
      <c r="A545" s="65"/>
    </row>
    <row r="546" spans="1:1" ht="15.75">
      <c r="A546" s="65"/>
    </row>
    <row r="547" spans="1:1" ht="15.75">
      <c r="A547" s="65"/>
    </row>
    <row r="548" spans="1:1" ht="15.75">
      <c r="A548" s="65"/>
    </row>
    <row r="549" spans="1:1" ht="15.75">
      <c r="A549" s="65"/>
    </row>
    <row r="550" spans="1:1" ht="15.75">
      <c r="A550" s="65"/>
    </row>
    <row r="551" spans="1:1" ht="15.75">
      <c r="A551" s="65"/>
    </row>
    <row r="552" spans="1:1" ht="15.75">
      <c r="A552" s="65"/>
    </row>
    <row r="553" spans="1:1" ht="15.75">
      <c r="A553" s="65"/>
    </row>
    <row r="554" spans="1:1" ht="15.75">
      <c r="A554" s="65"/>
    </row>
    <row r="555" spans="1:1" ht="15.75">
      <c r="A555" s="65"/>
    </row>
    <row r="556" spans="1:1" ht="15.75">
      <c r="A556" s="65"/>
    </row>
    <row r="557" spans="1:1" ht="15.75">
      <c r="A557" s="65"/>
    </row>
    <row r="558" spans="1:1" ht="15.75">
      <c r="A558" s="65"/>
    </row>
    <row r="559" spans="1:1" ht="15.75">
      <c r="A559" s="65"/>
    </row>
    <row r="560" spans="1:1" ht="15.75">
      <c r="A560" s="65"/>
    </row>
    <row r="561" spans="1:1" ht="15.75">
      <c r="A561" s="65"/>
    </row>
    <row r="562" spans="1:1" ht="15.75">
      <c r="A562" s="65"/>
    </row>
    <row r="563" spans="1:1" ht="15.75">
      <c r="A563" s="65"/>
    </row>
    <row r="564" spans="1:1" ht="15.75">
      <c r="A564" s="65"/>
    </row>
    <row r="565" spans="1:1" ht="15.75">
      <c r="A565" s="65"/>
    </row>
    <row r="566" spans="1:1" ht="15.75">
      <c r="A566" s="65"/>
    </row>
    <row r="567" spans="1:1" ht="15.75">
      <c r="A567" s="65"/>
    </row>
    <row r="568" spans="1:1" ht="15.75">
      <c r="A568" s="65"/>
    </row>
    <row r="569" spans="1:1" ht="15.75">
      <c r="A569" s="65"/>
    </row>
    <row r="570" spans="1:1" ht="15.75">
      <c r="A570" s="65"/>
    </row>
    <row r="571" spans="1:1" ht="15.75">
      <c r="A571" s="65"/>
    </row>
    <row r="572" spans="1:1" ht="15.75">
      <c r="A572" s="65"/>
    </row>
    <row r="573" spans="1:1" ht="15.75">
      <c r="A573" s="65"/>
    </row>
  </sheetData>
  <mergeCells count="148">
    <mergeCell ref="K414:K426"/>
    <mergeCell ref="B428:K428"/>
    <mergeCell ref="H430:J430"/>
    <mergeCell ref="B388:B400"/>
    <mergeCell ref="J388:J397"/>
    <mergeCell ref="J399:J400"/>
    <mergeCell ref="A401:A413"/>
    <mergeCell ref="B401:B413"/>
    <mergeCell ref="J401:J413"/>
    <mergeCell ref="A414:A426"/>
    <mergeCell ref="B414:B426"/>
    <mergeCell ref="C414:C426"/>
    <mergeCell ref="J414:J426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K349:K413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75:J384"/>
    <mergeCell ref="J386:J387"/>
    <mergeCell ref="A388:A400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14</cp:revision>
  <cp:lastPrinted>2024-12-26T07:58:17Z</cp:lastPrinted>
  <dcterms:created xsi:type="dcterms:W3CDTF">2015-12-15T09:12:22Z</dcterms:created>
  <dcterms:modified xsi:type="dcterms:W3CDTF">2024-12-27T11:40:36Z</dcterms:modified>
  <dc:language>ru-RU</dc:language>
</cp:coreProperties>
</file>